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  <sheet name="Recepcion" sheetId="10" r:id="rId9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<sst xmlns="http://schemas.openxmlformats.org/spreadsheetml/2006/main" count="4635" uniqueCount="1047">
  <si>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</si>
  <si>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</si>
  <si>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</si>
  <si>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</si>
  <si>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</si>
  <si>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</si>
  <si>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</si>
  <si>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</si>
  <si>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</si>
  <si>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</si>
  <si>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</si>
  <si>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</si>
  <si>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</si>
  <si>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</si>
  <si>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</si>
  <si>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</si>
  <si>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</si>
  <si>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</si>
  <si>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</si>
  <si>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</si>
  <si>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</si>
  <si>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</si>
  <si>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</si>
  <si>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</si>
  <si>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</si>
  <si>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</si>
  <si>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</si>
  <si>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</si>
  <si>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</si>
  <si>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</si>
  <si>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</si>
  <si>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</si>
  <si>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</si>
  <si>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</si>
  <si>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</si>
  <si>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</si>
  <si>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</si>
  <si>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</si>
  <si>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</si>
  <si>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</si>
  <si>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</si>
  <si>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</si>
  <si>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</si>
  <si>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</si>
  <si>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</si>
  <si>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</si>
  <si>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</si>
  <si>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</si>
  <si>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</si>
  <si>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</si>
  <si>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</si>
  <si>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</si>
  <si>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</si>
  <si>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</si>
  <si>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</si>
  <si>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</si>
  <si>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</si>
  <si>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</si>
  <si>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</si>
  <si>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</si>
  <si>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</si>
  <si>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</si>
  <si>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</si>
  <si>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</si>
  <si>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</si>
  <si>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</si>
  <si>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</si>
  <si>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</si>
  <si>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</si>
  <si>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</si>
  <si>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</si>
  <si>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</si>
  <si>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</si>
  <si>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</si>
  <si>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</si>
  <si>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</si>
  <si>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</si>
  <si>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</si>
  <si>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</si>
  <si>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</si>
  <si>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</si>
  <si>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</si>
  <si>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</si>
  <si>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</si>
  <si>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</si>
  <si>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</si>
  <si>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</si>
  <si>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</si>
  <si>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</si>
  <si>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</si>
  <si>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</si>
  <si>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</si>
  <si>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</si>
  <si>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</si>
  <si>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</si>
  <si>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</si>
  <si>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</si>
  <si>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</si>
  <si>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</si>
  <si>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</si>
  <si>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</si>
  <si>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</si>
  <si>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</si>
  <si>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</si>
  <si>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</si>
  <si>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</si>
  <si>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</si>
  <si>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</si>
  <si>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</si>
  <si>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</si>
  <si>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</si>
  <si>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</si>
  <si>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</si>
  <si>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</si>
  <si>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</si>
  <si>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</si>
  <si>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</si>
  <si>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</si>
  <si>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</si>
  <si>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</si>
  <si>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</si>
  <si>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</si>
  <si>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</si>
  <si>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</si>
  <si>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</si>
  <si>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</si>
  <si>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</si>
  <si>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</si>
  <si>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</si>
  <si>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</si>
  <si>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</si>
  <si>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</si>
  <si>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</si>
  <si>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</si>
  <si>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</si>
  <si>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</si>
  <si>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</si>
  <si>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</si>
  <si>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</si>
  <si>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</si>
  <si>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</si>
  <si>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</si>
  <si>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</si>
  <si>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</si>
  <si>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</si>
  <si>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</si>
  <si>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</si>
  <si>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</si>
  <si>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</si>
  <si>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</si>
  <si>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</si>
  <si>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</si>
  <si>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</si>
  <si>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</si>
  <si>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</si>
  <si>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</si>
  <si>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</si>
  <si>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</si>
  <si>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</si>
  <si>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</si>
  <si>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</si>
  <si>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</si>
  <si>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</si>
  <si>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</si>
  <si>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</si>
  <si>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</si>
  <si>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</si>
  <si>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</si>
  <si>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</si>
  <si>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</si>
  <si>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</si>
  <si>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</si>
  <si>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</si>
  <si>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</si>
  <si>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</si>
  <si>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</si>
  <si>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</si>
  <si>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</si>
  <si>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</si>
  <si>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</si>
  <si>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</si>
  <si>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</si>
  <si>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</si>
  <si>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</si>
  <si>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</si>
  <si>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</si>
  <si>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</si>
  <si>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</si>
  <si>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</si>
  <si>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</si>
  <si>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</si>
  <si>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</si>
  <si>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</si>
  <si>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</si>
  <si>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</si>
  <si>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</si>
  <si>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</si>
  <si>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</si>
  <si>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</si>
  <si>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</si>
  <si>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</si>
  <si>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</si>
  <si>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</si>
  <si>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</si>
  <si>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</si>
  <si>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</si>
  <si>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</si>
  <si>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</si>
  <si>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</si>
  <si>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</si>
  <si>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</si>
  <si>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</si>
  <si>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</si>
  <si>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</si>
  <si>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</si>
  <si>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</si>
  <si>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</si>
  <si>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</si>
  <si>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</si>
  <si>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</si>
  <si>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</si>
  <si>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</si>
  <si>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</si>
  <si>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</si>
  <si>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</si>
  <si>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</si>
  <si>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</si>
  <si>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</si>
  <si>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</si>
  <si>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</si>
  <si>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</si>
  <si>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</si>
  <si>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</si>
  <si>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</si>
  <si>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</si>
  <si>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</si>
  <si>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</si>
  <si>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</si>
  <si>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</si>
  <si>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</si>
  <si>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</si>
  <si>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</si>
  <si>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</si>
  <si>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</si>
  <si>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</si>
  <si>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</si>
  <si>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</si>
  <si>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</si>
  <si>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</si>
  <si>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</si>
  <si>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</si>
  <si>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</si>
  <si>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</si>
  <si>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</si>
  <si>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</si>
  <si>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</si>
  <si>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</si>
  <si>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</si>
  <si>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</si>
  <si>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</si>
  <si>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</si>
  <si>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</si>
  <si>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</si>
  <si>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</si>
  <si>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</si>
  <si>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</si>
  <si>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</si>
  <si>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</si>
  <si>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</si>
  <si>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</si>
  <si>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</si>
  <si>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</si>
  <si>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</si>
  <si>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</si>
  <si>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</si>
  <si>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</si>
  <si>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</si>
  <si>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</si>
  <si>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</si>
  <si>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</si>
  <si>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</si>
  <si>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</si>
  <si>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</si>
  <si>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</si>
  <si>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</si>
  <si>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</si>
  <si>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</si>
  <si>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</si>
  <si>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</si>
  <si>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</si>
  <si>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</si>
  <si>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</si>
  <si>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</si>
  <si>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</si>
  <si>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</si>
  <si>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</si>
  <si>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</si>
  <si>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</si>
  <si>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</si>
  <si>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</si>
  <si>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</si>
  <si>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</si>
  <si>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</si>
  <si>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</si>
  <si>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</si>
  <si>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</si>
  <si>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</si>
  <si>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</si>
  <si>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</si>
  <si>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</si>
  <si>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</si>
  <si>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</si>
  <si>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</si>
  <si>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</si>
  <si>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</si>
  <si>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</si>
  <si>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</si>
  <si>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</si>
  <si>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</si>
  <si>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</si>
  <si>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</si>
  <si>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</si>
  <si>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</si>
  <si>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</si>
  <si>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</si>
  <si>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</si>
  <si>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</si>
  <si>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</si>
  <si>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</si>
  <si>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</si>
  <si>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</si>
  <si>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</si>
  <si>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</si>
  <si>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</si>
  <si>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</si>
  <si>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</si>
  <si>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</si>
  <si>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</si>
  <si>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</si>
  <si>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</si>
  <si>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</si>
  <si>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</si>
  <si>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</si>
  <si>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</si>
  <si>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</si>
  <si>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</si>
  <si>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</si>
  <si>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</si>
  <si>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</si>
  <si>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</si>
  <si>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</si>
  <si>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</si>
  <si>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</si>
  <si>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</si>
  <si>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</si>
  <si>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</si>
  <si>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</si>
  <si>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</si>
  <si>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</si>
  <si>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</si>
  <si>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</si>
  <si>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</si>
  <si>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</si>
  <si>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</si>
  <si>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</si>
  <si>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</si>
  <si>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</si>
  <si>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</si>
  <si>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</si>
  <si>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</si>
  <si>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</si>
  <si>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</si>
  <si>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</si>
  <si>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</si>
  <si>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</si>
  <si>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</si>
  <si>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</si>
  <si>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</si>
  <si>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</si>
  <si>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</si>
  <si>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</si>
  <si>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</si>
  <si>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</si>
  <si>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</si>
  <si>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</si>
  <si>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</si>
  <si>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</si>
  <si>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</si>
  <si>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</si>
  <si>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</si>
  <si>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</si>
  <si>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</si>
  <si>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</si>
  <si>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</si>
  <si>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</si>
  <si>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</si>
  <si>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</si>
  <si>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</si>
  <si>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</si>
  <si>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</si>
  <si>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</si>
  <si>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</si>
  <si>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</si>
  <si>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</si>
  <si>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</si>
  <si>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</si>
  <si>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</si>
  <si>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</si>
  <si>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</si>
  <si>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</si>
  <si>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</si>
  <si>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</si>
  <si>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</si>
  <si>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</si>
  <si>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</si>
  <si>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</si>
  <si>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</si>
  <si>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</si>
  <si>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</si>
  <si>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</si>
  <si>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</si>
  <si>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</si>
  <si>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</si>
  <si>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</si>
  <si>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</si>
  <si>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</si>
  <si>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</si>
  <si>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</si>
  <si>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</si>
  <si>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</si>
  <si>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</si>
  <si>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</si>
  <si>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</si>
  <si>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</si>
  <si>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</si>
  <si>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</si>
  <si>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</si>
  <si>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</si>
  <si>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</si>
  <si>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</si>
  <si>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</si>
  <si>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</si>
  <si>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</si>
  <si>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</si>
  <si>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</si>
  <si>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</si>
  <si>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</si>
  <si>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</si>
  <si>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</si>
  <si>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</si>
  <si>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</si>
  <si>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</si>
  <si>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</si>
  <si>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</si>
  <si>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</si>
  <si>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</si>
  <si>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</si>
  <si>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</si>
  <si>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</si>
  <si>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</si>
  <si>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</si>
  <si>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</si>
  <si>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</si>
  <si>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</si>
  <si>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</si>
  <si>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</si>
  <si>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</si>
  <si>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</si>
  <si>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</si>
  <si>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</si>
  <si>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</si>
  <si>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</si>
  <si>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</si>
  <si>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</si>
  <si>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</si>
  <si>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</si>
  <si>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</si>
  <si>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</si>
  <si>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</si>
  <si>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</si>
  <si>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</si>
  <si>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</si>
  <si>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</si>
  <si>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</si>
  <si>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</si>
  <si>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</si>
  <si>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</si>
  <si>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</si>
  <si>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</si>
  <si>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</si>
  <si>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</si>
  <si>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</si>
  <si>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</si>
  <si>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</si>
  <si>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</si>
  <si>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</si>
  <si>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</si>
  <si>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</si>
  <si>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</si>
  <si>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</si>
  <si>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</si>
  <si>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</si>
  <si>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</si>
  <si>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</si>
  <si>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</si>
  <si>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</si>
  <si>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</si>
  <si>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</si>
  <si>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</si>
  <si>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</si>
  <si>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</si>
  <si>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</si>
  <si>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</si>
  <si>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</si>
  <si>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</si>
  <si>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</si>
  <si>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</si>
  <si>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</si>
  <si>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</si>
  <si>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</si>
  <si>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</si>
  <si>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</si>
  <si>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</si>
  <si>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</si>
  <si>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</si>
  <si>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</si>
  <si>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</si>
  <si>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</si>
  <si>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</si>
  <si>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</si>
  <si>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</si>
  <si>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</si>
  <si>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</si>
  <si>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</si>
  <si>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</si>
  <si>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</si>
  <si>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</si>
  <si>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</si>
  <si>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</si>
  <si>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</si>
  <si>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</si>
  <si>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</si>
  <si>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</si>
  <si>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</si>
  <si>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</si>
  <si>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</si>
  <si>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</si>
  <si>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</si>
  <si>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</si>
  <si>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</si>
  <si>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</si>
  <si>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</si>
  <si>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</si>
  <si>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</si>
  <si>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</si>
  <si>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</si>
  <si>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</si>
  <si>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</si>
  <si>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</si>
  <si>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</si>
  <si>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</si>
  <si>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</si>
  <si>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</si>
  <si>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</si>
  <si>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</si>
  <si>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</si>
  <si>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</si>
  <si>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</si>
  <si>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</si>
  <si>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</si>
  <si>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</si>
  <si>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</si>
  <si>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</si>
  <si>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</si>
  <si>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</si>
  <si>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</si>
  <si>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</si>
  <si>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</si>
  <si>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</si>
  <si>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</si>
  <si>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</si>
  <si>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</si>
  <si>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</si>
  <si>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</si>
  <si>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</si>
  <si>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</si>
  <si>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</si>
  <si>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</si>
  <si>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</si>
  <si>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</si>
  <si>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</si>
  <si>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</si>
  <si>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</si>
  <si>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</si>
  <si>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</si>
  <si>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</si>
  <si>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</si>
  <si>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</si>
  <si>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</si>
  <si>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</si>
  <si>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</si>
  <si>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</si>
  <si>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</si>
  <si>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</si>
  <si>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</si>
  <si>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</si>
  <si>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</si>
  <si>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</si>
  <si>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</si>
  <si>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</si>
  <si>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</si>
  <si>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</si>
  <si>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</si>
  <si>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</si>
  <si>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</si>
  <si>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</si>
  <si>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</si>
  <si>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</si>
  <si>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</si>
  <si>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</si>
  <si>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</si>
  <si>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</si>
  <si>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</si>
  <si>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</si>
  <si>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</si>
  <si>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</si>
  <si>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</si>
  <si>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</si>
  <si>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</si>
  <si>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</si>
  <si>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</si>
  <si>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</si>
  <si>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</si>
  <si>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</si>
  <si>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</si>
  <si>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</si>
  <si>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</si>
  <si>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</si>
  <si>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</si>
  <si>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</si>
  <si>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</si>
  <si>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</si>
  <si>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</si>
  <si>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</si>
  <si>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</si>
  <si>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</si>
  <si>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</si>
  <si>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</si>
  <si>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</si>
  <si>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</si>
  <si>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</si>
  <si>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</si>
  <si>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</si>
  <si>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</si>
  <si>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</si>
  <si>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</si>
  <si>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</si>
  <si>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</si>
  <si>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</si>
  <si>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</si>
  <si>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</si>
  <si>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</si>
  <si>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</si>
  <si>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</si>
  <si>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</si>
  <si>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</si>
  <si>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</si>
  <si>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</si>
  <si>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</si>
  <si>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</si>
  <si>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</si>
  <si>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</si>
  <si>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</si>
  <si>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</si>
  <si>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</si>
  <si>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</si>
  <si>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</si>
  <si>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</si>
  <si>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</si>
  <si>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</si>
  <si>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</si>
  <si>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</si>
  <si>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</si>
  <si>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</si>
  <si>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</si>
  <si>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</si>
  <si>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</si>
  <si>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</si>
  <si>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</si>
  <si>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</si>
  <si>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</si>
  <si>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</si>
  <si>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</si>
  <si>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</si>
  <si>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</si>
  <si>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</si>
  <si>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</si>
  <si>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</si>
  <si>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</si>
  <si>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</si>
  <si>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</si>
  <si>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</si>
  <si>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</si>
  <si>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</si>
  <si>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</si>
  <si>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</si>
  <si>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</si>
  <si>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</si>
  <si>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</si>
  <si>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</si>
  <si>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</si>
  <si>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</si>
  <si>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</si>
  <si>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</si>
  <si>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</si>
  <si>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</si>
  <si>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</si>
  <si>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</si>
  <si>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</si>
  <si>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</si>
  <si>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</si>
  <si>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</si>
  <si>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</si>
  <si>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</si>
  <si>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</si>
  <si>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</si>
  <si>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</si>
  <si>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</si>
  <si>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</si>
  <si>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</si>
  <si>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</si>
  <si>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</si>
  <si>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</si>
  <si>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</si>
  <si>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</si>
  <si>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</si>
  <si>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</si>
  <si>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</si>
  <si>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</si>
  <si>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</si>
  <si>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</si>
  <si>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</si>
  <si>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</si>
  <si>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</si>
  <si>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</si>
  <si>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</si>
  <si>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</si>
  <si>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</si>
  <si>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</si>
  <si>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</si>
  <si>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</si>
  <si>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</si>
  <si>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</si>
  <si>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</si>
  <si>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</si>
  <si>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</si>
  <si>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</si>
  <si>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</si>
  <si>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</si>
  <si>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</si>
  <si>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</si>
  <si>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</si>
  <si>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</si>
  <si>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</si>
  <si>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</si>
  <si>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</si>
  <si>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</si>
  <si>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</si>
  <si>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</si>
  <si>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</si>
  <si>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</si>
  <si>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</si>
  <si>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</si>
  <si>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</si>
  <si>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</si>
  <si>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</si>
  <si>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</si>
  <si>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</si>
  <si>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</si>
  <si>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</si>
  <si>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</si>
  <si>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</si>
  <si>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</si>
  <si>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</si>
  <si>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</si>
  <si>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</si>
  <si>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</si>
  <si>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</si>
  <si>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</si>
  <si>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</si>
  <si>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</si>
  <si>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</si>
  <si>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</si>
  <si>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</si>
  <si>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</si>
  <si>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</si>
  <si>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</si>
  <si>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</si>
  <si>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</si>
  <si>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</si>
  <si>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</si>
  <si>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</si>
  <si>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</si>
  <si>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</si>
  <si>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</si>
  <si>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</si>
  <si>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</si>
  <si>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</si>
  <si>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</si>
  <si>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</si>
  <si>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</si>
  <si>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</si>
  <si>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</si>
  <si>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</si>
  <si>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</si>
  <si>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</si>
  <si>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</si>
  <si>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</si>
  <si>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</si>
  <si>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</si>
  <si>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</si>
  <si>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</si>
  <si>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</si>
  <si>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</si>
  <si>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</si>
  <si>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</si>
  <si>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</si>
  <si>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</si>
  <si>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</si>
  <si>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</si>
  <si>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</si>
  <si>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</si>
  <si>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</si>
  <si>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</si>
  <si>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</si>
  <si>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</si>
  <si>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</si>
  <si>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</si>
  <si>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</si>
  <si>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</si>
  <si>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</si>
  <si>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</si>
  <si>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</si>
  <si>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</si>
  <si>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</si>
  <si>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</si>
  <si>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</si>
  <si>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</si>
  <si>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</si>
  <si>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</si>
  <si>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</si>
  <si>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</si>
  <si>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</si>
  <si>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</si>
  <si>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</si>
  <si>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</si>
  <si>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</si>
  <si>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</si>
  <si>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</si>
  <si>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</si>
  <si>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</si>
  <si>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</si>
  <si>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</si>
  <si>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</si>
  <si>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</si>
  <si>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</si>
  <si>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</si>
  <si>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</si>
  <si>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</si>
  <si>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</si>
  <si>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</si>
  <si>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</si>
  <si>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</si>
  <si>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</si>
  <si>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</si>
  <si>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</si>
  <si>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</si>
  <si>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</si>
  <si>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</si>
  <si>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</si>
  <si>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</si>
  <si>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</si>
  <si>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</si>
  <si>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</si>
  <si>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</si>
  <si>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</si>
  <si>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</si>
  <si>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</si>
  <si>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</si>
  <si>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</si>
  <si>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</si>
  <si>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</si>
  <si>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</si>
  <si>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</si>
  <si>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</si>
  <si>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</si>
  <si>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</si>
  <si>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</si>
  <si>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</si>
  <si>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</si>
  <si>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</si>
  <si>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</si>
  <si>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</si>
  <si>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</si>
  <si>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</si>
  <si>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</si>
  <si>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</si>
  <si>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</si>
  <si>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</si>
  <si>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</si>
  <si>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</si>
  <si>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</si>
  <si>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</si>
  <si>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</si>
  <si>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</si>
  <si>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</si>
  <si>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</si>
  <si>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</si>
  <si>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ANGEL</t>
  </si>
  <si>
    <t>YUCRA ATACURI</t>
  </si>
  <si>
    <t>GLENI APAZA CASTILLO</t>
  </si>
  <si>
    <t>EDSON JOSUE</t>
  </si>
  <si>
    <t>MAMAMNI JUSTO</t>
  </si>
  <si>
    <t>NEIMAR</t>
  </si>
  <si>
    <t>CAHUNA DELGADO</t>
  </si>
  <si>
    <t>MZ M-16 CPMITE VILLA UNION</t>
  </si>
  <si>
    <t>MZ E1 COMTE 1 VILLA UNI0N</t>
  </si>
  <si>
    <t>MZ D-03 COMITÉ VILLA UNION</t>
  </si>
  <si>
    <t>MELVIN</t>
  </si>
  <si>
    <t>MAMANI DELGADO</t>
  </si>
  <si>
    <t>ERIC MATIAS</t>
  </si>
  <si>
    <t>QUINCHO HUANCAHUIRE</t>
  </si>
  <si>
    <t>MZ B-23 COMITÉ VILLA UNION</t>
  </si>
  <si>
    <t>JHOAO</t>
  </si>
  <si>
    <t>ACHAHUI HUARACHI</t>
  </si>
  <si>
    <t>MZ Ñ-3 COMITÉ VILLA UNION</t>
  </si>
  <si>
    <t xml:space="preserve">XIOMARA </t>
  </si>
  <si>
    <t>MAMANI SALAZAR</t>
  </si>
  <si>
    <t>MZ G-2  3 BALCONES COMITÉ VILLA UNION</t>
  </si>
  <si>
    <t>MELANI</t>
  </si>
  <si>
    <t>GUTIERREZ LUDEÑA</t>
  </si>
  <si>
    <t>LAS DALIAS MZ Y-14</t>
  </si>
  <si>
    <t>VICTOR JESUS</t>
  </si>
  <si>
    <t>VELARDE APAZA</t>
  </si>
  <si>
    <t>VILLA UNION PASAJE LAS FLORES</t>
  </si>
  <si>
    <t>SAMIR</t>
  </si>
  <si>
    <t>QUISPE SUNI</t>
  </si>
  <si>
    <t>MZ L-2  COMITÉ VILLA UNION</t>
  </si>
  <si>
    <t>SALACIET</t>
  </si>
  <si>
    <t>ARREDONDO QUISPE</t>
  </si>
  <si>
    <t>VILLA UNION PASAJE LAS FLORES B-2</t>
  </si>
  <si>
    <t xml:space="preserve">FABRICIO </t>
  </si>
  <si>
    <t>PERALTA MAMANI</t>
  </si>
  <si>
    <t>MZ F-5 COMITÉ VILLA UNION</t>
  </si>
  <si>
    <t>ORIANA DOMENICA</t>
  </si>
  <si>
    <t>GONZALES VEGAZO</t>
  </si>
  <si>
    <t>MZ G-5 COMITÉ VILLA UNION</t>
  </si>
  <si>
    <t>RONAL ANDRES</t>
  </si>
  <si>
    <t>PORTOTOCARRERO MANRRIQUE</t>
  </si>
  <si>
    <t>VILLA UNION PASAJE LAS FLORES D-2</t>
  </si>
  <si>
    <t>MARIBEL</t>
  </si>
  <si>
    <t>AROQUIPA MACEDO</t>
  </si>
  <si>
    <t>MZ G-19 COMITÉ VILLA UNION</t>
  </si>
  <si>
    <t>JADE NINI</t>
  </si>
  <si>
    <t>ORTIZ DURAND</t>
  </si>
  <si>
    <t>MZ B-6 COMITÉ VILLA UNION</t>
  </si>
  <si>
    <t>TATITA CRISEL</t>
  </si>
  <si>
    <t>SALAZAR CORREA</t>
  </si>
  <si>
    <t>VILLA UNION PASAJE SAN MARTIN</t>
  </si>
  <si>
    <t>NOELIA ARACELI</t>
  </si>
  <si>
    <t>SONCO BENAVENTE</t>
  </si>
  <si>
    <t>MZ L COMITÉ VILLA UNION</t>
  </si>
  <si>
    <t>SANTIAGO MIGUEL</t>
  </si>
  <si>
    <t>COAGUILA MACEDO</t>
  </si>
  <si>
    <t>MZ L-4 COMITÉ VILLA UNION</t>
  </si>
  <si>
    <t>YANIRA</t>
  </si>
  <si>
    <t>QUENAYA MAMANI</t>
  </si>
  <si>
    <t>MZ I-8 COMITÉ VILLA UNION</t>
  </si>
  <si>
    <t>ABIGAIL</t>
  </si>
  <si>
    <t>PAYE CONDORI</t>
  </si>
  <si>
    <t>MZ H-11 COMITÉ VILLA UNION</t>
  </si>
  <si>
    <t>ESTRELLA</t>
  </si>
  <si>
    <t>ARNICA CONDORI</t>
  </si>
  <si>
    <t>MZ M-11 COMITÉ VILLA UNION</t>
  </si>
  <si>
    <t>MARBELLA</t>
  </si>
  <si>
    <t>CONDORI PARISACA</t>
  </si>
  <si>
    <t>HUARACHI MARINO</t>
  </si>
  <si>
    <t>SNAIDER</t>
  </si>
  <si>
    <t>VILLA UNION PASAJE LAS FLORES Y-4</t>
  </si>
  <si>
    <t>GIAN FRANCO</t>
  </si>
  <si>
    <t>VILLENA RAMIRES</t>
  </si>
  <si>
    <t>MZ C-4 COMITÉ VILLA UNION</t>
  </si>
  <si>
    <t>LUCIANA KAROLINA</t>
  </si>
  <si>
    <t>MESTAS RIVERA</t>
  </si>
  <si>
    <t>MZ L-6 COMITÉ VILLA UNION</t>
  </si>
  <si>
    <t>ROCIO</t>
  </si>
  <si>
    <t>SALHUANA LOPES</t>
  </si>
  <si>
    <t>MZ R-3 COMITÉ VILLA UNION</t>
  </si>
  <si>
    <t>KASANDRA</t>
  </si>
  <si>
    <t>MAMAMNI TAIPE</t>
  </si>
  <si>
    <t>JIMENA BELEN</t>
  </si>
  <si>
    <t>ENRRIQUEZ TICONA</t>
  </si>
  <si>
    <t>VILLA UNION PASAJE LAS FLORES MZ B-3</t>
  </si>
  <si>
    <t>FATIMA LUCIANA</t>
  </si>
  <si>
    <t>ARANIBAR TICONA</t>
  </si>
  <si>
    <t xml:space="preserve">VILLA UNION PASAJE LAS FLORES MZ </t>
  </si>
  <si>
    <t>LEONEL ALEXANDER</t>
  </si>
  <si>
    <t>ALEJO ALEJO</t>
  </si>
  <si>
    <t>MZ B-15 COMITÉ VILLA UNION</t>
  </si>
  <si>
    <t>MZ B-2 COMITÉ VILLA UNION</t>
  </si>
  <si>
    <t>RODRIGO</t>
  </si>
  <si>
    <t>VILCA ACUÑA</t>
  </si>
  <si>
    <t>MZ H-7 COMITÉ VILLA UNION</t>
  </si>
  <si>
    <t>ARON</t>
  </si>
  <si>
    <t>MAMAMNI ASTULLE</t>
  </si>
  <si>
    <t>MZ N-8 COMITÉ VILLA UNION</t>
  </si>
  <si>
    <t>DANIA</t>
  </si>
  <si>
    <t>ADRIANA</t>
  </si>
  <si>
    <t>ENMY</t>
  </si>
  <si>
    <t>VILCA CHOQUEHUACA</t>
  </si>
  <si>
    <t>MZ  COMITÉ VILLA UNION</t>
  </si>
  <si>
    <t>BRAYAN</t>
  </si>
  <si>
    <t>QUISPE QUISPE</t>
  </si>
  <si>
    <t>MZ L-3 COMITÉ VILLA UNION</t>
  </si>
  <si>
    <t>DANYELO</t>
  </si>
  <si>
    <t>MACEDO CORDOVA</t>
  </si>
  <si>
    <t>MZ I-11 COMITÉ VILLA UNION</t>
  </si>
  <si>
    <t>YURI PATRICIO</t>
  </si>
  <si>
    <t>HERRERA CORIMANYA</t>
  </si>
  <si>
    <t>MZ I-10 COMITÉ VILLA UNION</t>
  </si>
  <si>
    <t>ESMERALDA</t>
  </si>
  <si>
    <t>ARNICA CONDOLRI</t>
  </si>
  <si>
    <t>VALENTINO</t>
  </si>
  <si>
    <t>CATALOYA</t>
  </si>
  <si>
    <t>CRUZ MORALES</t>
  </si>
  <si>
    <t>MZ H-20 COMITÉ VILLA UNION</t>
  </si>
  <si>
    <t>TAIRA VALESKA</t>
  </si>
  <si>
    <t>DARIENS EVANS</t>
  </si>
  <si>
    <t>HUAÑAPILCO BORDA</t>
  </si>
  <si>
    <t>MZ C-5 COMITÉ VILLA UNION</t>
  </si>
  <si>
    <t>JOHANE EMILI</t>
  </si>
  <si>
    <t>HUAMANI BORDA</t>
  </si>
  <si>
    <t>LUANA LIBERTAD</t>
  </si>
  <si>
    <t>MZ M-1 COMITÉ VILLA UNION</t>
  </si>
  <si>
    <t>RONY BRETH</t>
  </si>
  <si>
    <t>SALHUANA LOPEZ</t>
  </si>
  <si>
    <t>MZ L-13  COMITÉ VILLA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</si>
</sst>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469"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theme="0" tint="-0.499984740745262"/>
      </font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61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opLeftCell="A4" zoomScale="85" zoomScaleNormal="85" workbookViewId="0">
      <pane xSplit="1" ySplit="6" topLeftCell="B55" activePane="bottomRight" state="frozen"/>
      <selection activeCell="A4" sqref="A4"/>
      <selection pane="topRight" activeCell="B4" sqref="B4"/>
      <selection pane="bottomLeft" activeCell="A10" sqref="A10"/>
      <selection pane="bottomRight" activeCell="G12" sqref="G12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480</v>
      </c>
      <c r="H5" s="186"/>
      <c r="I5" s="185"/>
      <c r="J5" s="9" t="s">
        <v>69</v>
      </c>
      <c r="K5" s="15" t="str">
        <f>IFERROR(VLOOKUP($G$5,Master!$G$6:$T$261,14,FALSE),"")</f>
        <v>ALTO SELVA ALEGRE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ALTO SELVA ALEGRE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2</v>
      </c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926</v>
      </c>
      <c r="L10" s="31"/>
      <c r="M10" s="32" t="s">
        <v>148</v>
      </c>
      <c r="N10" s="33">
        <v>40972</v>
      </c>
      <c r="O10" s="28">
        <f t="shared" ref="O10:O73" ca="1" si="0">IF(N10="",0,DATEDIF(N10,TODAY(),"Y"))</f>
        <v>2</v>
      </c>
      <c r="P10" s="28">
        <f t="shared" ref="P10:P73" ca="1" si="1">IF(N10="",0,DATEDIF(N10,TODAY(),"YM"))</f>
        <v>10</v>
      </c>
      <c r="Q10" s="28">
        <f t="shared" ref="Q10:Q73" ca="1" si="2">IF(N10="",0,DATEDIF(N10,TODAY(),"MD"))</f>
        <v>23</v>
      </c>
      <c r="R10" s="33">
        <v>40975</v>
      </c>
      <c r="S10" s="32"/>
      <c r="T10" s="33">
        <v>40975</v>
      </c>
      <c r="U10" s="32"/>
      <c r="V10" s="33">
        <v>41038</v>
      </c>
      <c r="W10" s="32"/>
      <c r="X10" s="33">
        <v>41134</v>
      </c>
      <c r="Y10" s="32"/>
      <c r="Z10" s="33">
        <v>41240</v>
      </c>
      <c r="AA10" s="32"/>
      <c r="AB10" s="33">
        <v>41038</v>
      </c>
      <c r="AC10" s="32"/>
      <c r="AD10" s="33">
        <v>41134</v>
      </c>
      <c r="AE10" s="32"/>
      <c r="AF10" s="33">
        <v>41240</v>
      </c>
      <c r="AG10" s="32"/>
      <c r="AH10" s="33">
        <v>41038</v>
      </c>
      <c r="AI10" s="32"/>
      <c r="AJ10" s="33">
        <v>41134</v>
      </c>
      <c r="AK10" s="32"/>
      <c r="AL10" s="33">
        <v>41303</v>
      </c>
      <c r="AM10" s="32">
        <v>17</v>
      </c>
      <c r="AN10" s="33"/>
      <c r="AO10" s="32"/>
      <c r="AP10" s="33"/>
      <c r="AQ10" s="32">
        <v>17</v>
      </c>
      <c r="AR10" s="33">
        <v>41038</v>
      </c>
      <c r="AS10" s="32"/>
      <c r="AT10" s="33">
        <v>41134</v>
      </c>
      <c r="AU10" s="32"/>
      <c r="AV10" s="33">
        <v>41348</v>
      </c>
      <c r="AW10" s="32"/>
      <c r="AX10" s="33">
        <v>41348</v>
      </c>
      <c r="AY10" s="32"/>
      <c r="AZ10" s="33">
        <v>41797</v>
      </c>
      <c r="BA10" s="32"/>
      <c r="BB10" s="33">
        <v>41797</v>
      </c>
      <c r="BC10" s="32"/>
      <c r="BD10" s="33"/>
      <c r="BE10" s="32"/>
      <c r="BF10" s="31" t="s">
        <v>920</v>
      </c>
      <c r="BG10" s="31"/>
      <c r="BH10" s="31">
        <v>958442672</v>
      </c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W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K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C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2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b">
        <f ca="1">IF($BV10=4,IF(BD10&lt;&gt;"","VAC","NO_VAC"))</f>
        <v>0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>
        <f ca="1">IF(O10=2,COUNT(R10,T10,V10,X10,Z10,AB10,AD10,AF10,AH10,AJ10,AL10,AN10,AR10,AT10,AV10,AX10,AP10,AZ10,BB10))</f>
        <v>17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>
        <v>2</v>
      </c>
      <c r="D11" s="32"/>
      <c r="E11" s="32" t="s">
        <v>30</v>
      </c>
      <c r="F11" s="32" t="s">
        <v>33</v>
      </c>
      <c r="G11" s="32" t="s">
        <v>31</v>
      </c>
      <c r="H11" s="32" t="s">
        <v>30</v>
      </c>
      <c r="I11" s="31" t="s">
        <v>921</v>
      </c>
      <c r="J11" s="31" t="s">
        <v>922</v>
      </c>
      <c r="K11" s="31" t="s">
        <v>925</v>
      </c>
      <c r="L11" s="31"/>
      <c r="M11" s="32" t="s">
        <v>148</v>
      </c>
      <c r="N11" s="33">
        <v>41031</v>
      </c>
      <c r="O11" s="28">
        <f t="shared" ca="1" si="0"/>
        <v>2</v>
      </c>
      <c r="P11" s="28">
        <f t="shared" ca="1" si="1"/>
        <v>8</v>
      </c>
      <c r="Q11" s="28">
        <f t="shared" ca="1" si="2"/>
        <v>25</v>
      </c>
      <c r="R11" s="33">
        <v>41031</v>
      </c>
      <c r="S11" s="32"/>
      <c r="T11" s="33">
        <v>41031</v>
      </c>
      <c r="U11" s="32"/>
      <c r="V11" s="33">
        <v>41093</v>
      </c>
      <c r="W11" s="32"/>
      <c r="X11" s="33">
        <v>41172</v>
      </c>
      <c r="Y11" s="32"/>
      <c r="Z11" s="33">
        <v>41233</v>
      </c>
      <c r="AA11" s="32"/>
      <c r="AB11" s="33">
        <v>41093</v>
      </c>
      <c r="AC11" s="32"/>
      <c r="AD11" s="33">
        <v>41172</v>
      </c>
      <c r="AE11" s="32"/>
      <c r="AF11" s="33">
        <v>41233</v>
      </c>
      <c r="AG11" s="32"/>
      <c r="AH11" s="33">
        <v>41093</v>
      </c>
      <c r="AI11" s="32"/>
      <c r="AJ11" s="33">
        <v>41172</v>
      </c>
      <c r="AK11" s="32"/>
      <c r="AL11" s="33">
        <v>41250</v>
      </c>
      <c r="AM11" s="32"/>
      <c r="AN11" s="33">
        <v>41283</v>
      </c>
      <c r="AO11" s="32"/>
      <c r="AP11" s="33"/>
      <c r="AQ11" s="32">
        <v>1</v>
      </c>
      <c r="AR11" s="33">
        <v>41093</v>
      </c>
      <c r="AS11" s="32"/>
      <c r="AT11" s="33">
        <v>41172</v>
      </c>
      <c r="AU11" s="32"/>
      <c r="AV11" s="33">
        <v>41467</v>
      </c>
      <c r="AW11" s="32"/>
      <c r="AX11" s="33">
        <v>41457</v>
      </c>
      <c r="AY11" s="32"/>
      <c r="AZ11" s="33">
        <v>41930</v>
      </c>
      <c r="BA11" s="32"/>
      <c r="BB11" s="33">
        <v>41930</v>
      </c>
      <c r="BC11" s="32"/>
      <c r="BD11" s="33"/>
      <c r="BE11" s="32"/>
      <c r="BF11" s="31" t="s">
        <v>920</v>
      </c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W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L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W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2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>
        <f t="shared" ref="CS11:CS74" ca="1" si="33">IF(O11=2,COUNT(R11,T11,V11,X11,Z11,AB11,AD11,AF11,AH11,AJ11,AL11,AN11,AR11,AT11,AV11,AX11,AP11,AZ11,BB11))</f>
        <v>18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>
        <v>2</v>
      </c>
      <c r="D12" s="32"/>
      <c r="E12" s="32" t="s">
        <v>30</v>
      </c>
      <c r="F12" s="32" t="s">
        <v>156</v>
      </c>
      <c r="G12" s="32" t="s">
        <v>31</v>
      </c>
      <c r="H12" s="32" t="s">
        <v>30</v>
      </c>
      <c r="I12" s="31" t="s">
        <v>923</v>
      </c>
      <c r="J12" s="31" t="s">
        <v>924</v>
      </c>
      <c r="K12" s="31" t="s">
        <v>927</v>
      </c>
      <c r="L12" s="31"/>
      <c r="M12" s="32" t="s">
        <v>148</v>
      </c>
      <c r="N12" s="33">
        <v>41176</v>
      </c>
      <c r="O12" s="28">
        <f t="shared" ca="1" si="0"/>
        <v>2</v>
      </c>
      <c r="P12" s="28">
        <f t="shared" ca="1" si="1"/>
        <v>4</v>
      </c>
      <c r="Q12" s="28">
        <f t="shared" ca="1" si="2"/>
        <v>3</v>
      </c>
      <c r="R12" s="33">
        <v>41176</v>
      </c>
      <c r="S12" s="32"/>
      <c r="T12" s="33">
        <v>41176</v>
      </c>
      <c r="U12" s="32"/>
      <c r="V12" s="33">
        <v>41253</v>
      </c>
      <c r="W12" s="32"/>
      <c r="X12" s="33">
        <v>41314</v>
      </c>
      <c r="Y12" s="32"/>
      <c r="Z12" s="33">
        <v>41380</v>
      </c>
      <c r="AA12" s="32"/>
      <c r="AB12" s="33">
        <v>41253</v>
      </c>
      <c r="AC12" s="32"/>
      <c r="AD12" s="33">
        <v>41314</v>
      </c>
      <c r="AE12" s="32"/>
      <c r="AF12" s="33">
        <v>41380</v>
      </c>
      <c r="AG12" s="32"/>
      <c r="AH12" s="33">
        <v>41253</v>
      </c>
      <c r="AI12" s="32"/>
      <c r="AJ12" s="33">
        <v>41314</v>
      </c>
      <c r="AK12" s="32"/>
      <c r="AL12" s="33"/>
      <c r="AM12" s="32">
        <v>9</v>
      </c>
      <c r="AN12" s="33">
        <v>41435</v>
      </c>
      <c r="AO12" s="32"/>
      <c r="AP12" s="33"/>
      <c r="AQ12" s="32">
        <v>1</v>
      </c>
      <c r="AR12" s="33">
        <v>41253</v>
      </c>
      <c r="AS12" s="32"/>
      <c r="AT12" s="33">
        <v>41314</v>
      </c>
      <c r="AU12" s="32"/>
      <c r="AV12" s="33">
        <v>41572</v>
      </c>
      <c r="AW12" s="32"/>
      <c r="AX12" s="33">
        <v>41572</v>
      </c>
      <c r="AY12" s="32"/>
      <c r="AZ12" s="33">
        <v>41378</v>
      </c>
      <c r="BA12" s="32"/>
      <c r="BB12" s="33">
        <v>41378</v>
      </c>
      <c r="BC12" s="32"/>
      <c r="BD12" s="33"/>
      <c r="BE12" s="32"/>
      <c r="BF12" s="31" t="s">
        <v>920</v>
      </c>
      <c r="BG12" s="31"/>
      <c r="BH12" s="31"/>
      <c r="BI12" s="31"/>
      <c r="BJ12" s="31"/>
      <c r="BK12" s="31"/>
      <c r="BR12" s="151" t="str">
        <f t="shared" ca="1" si="6"/>
        <v>W</v>
      </c>
      <c r="BS12" s="151" t="str">
        <f t="shared" ca="1" si="7"/>
        <v>K</v>
      </c>
      <c r="BT12" s="151" t="str">
        <f t="shared" ca="1" si="8"/>
        <v>W</v>
      </c>
      <c r="BU12" s="151" t="str">
        <f t="shared" si="9"/>
        <v>MP</v>
      </c>
      <c r="BV12" s="155">
        <f t="shared" ca="1" si="10"/>
        <v>2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VAC</v>
      </c>
      <c r="CP12" s="151" t="b">
        <f t="shared" ca="1" si="30"/>
        <v>0</v>
      </c>
      <c r="CQ12" s="155" t="b">
        <f t="shared" ca="1" si="31"/>
        <v>0</v>
      </c>
      <c r="CR12" s="155" t="b">
        <f t="shared" ca="1" si="32"/>
        <v>0</v>
      </c>
      <c r="CS12" s="155">
        <f t="shared" ca="1" si="33"/>
        <v>17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>
        <v>2</v>
      </c>
      <c r="D13" s="32"/>
      <c r="E13" s="32" t="s">
        <v>30</v>
      </c>
      <c r="F13" s="32" t="s">
        <v>156</v>
      </c>
      <c r="G13" s="32" t="s">
        <v>30</v>
      </c>
      <c r="H13" s="32" t="s">
        <v>30</v>
      </c>
      <c r="I13" s="31" t="s">
        <v>928</v>
      </c>
      <c r="J13" s="31" t="s">
        <v>929</v>
      </c>
      <c r="K13" s="31" t="s">
        <v>927</v>
      </c>
      <c r="L13" s="31"/>
      <c r="M13" s="32" t="s">
        <v>148</v>
      </c>
      <c r="N13" s="33">
        <v>41108</v>
      </c>
      <c r="O13" s="28">
        <f t="shared" ca="1" si="0"/>
        <v>2</v>
      </c>
      <c r="P13" s="28">
        <f t="shared" ca="1" si="1"/>
        <v>6</v>
      </c>
      <c r="Q13" s="28">
        <f t="shared" ca="1" si="2"/>
        <v>9</v>
      </c>
      <c r="R13" s="33">
        <v>41108</v>
      </c>
      <c r="S13" s="32"/>
      <c r="T13" s="33">
        <v>41108</v>
      </c>
      <c r="U13" s="32"/>
      <c r="V13" s="33">
        <v>41172</v>
      </c>
      <c r="W13" s="32"/>
      <c r="X13" s="33">
        <v>41270</v>
      </c>
      <c r="Y13" s="32"/>
      <c r="Z13" s="33">
        <v>41326</v>
      </c>
      <c r="AA13" s="32"/>
      <c r="AB13" s="33">
        <v>41172</v>
      </c>
      <c r="AC13" s="32"/>
      <c r="AD13" s="33">
        <v>41270</v>
      </c>
      <c r="AE13" s="32"/>
      <c r="AF13" s="33">
        <v>41326</v>
      </c>
      <c r="AG13" s="32"/>
      <c r="AH13" s="33">
        <v>41172</v>
      </c>
      <c r="AI13" s="32"/>
      <c r="AJ13" s="33">
        <v>41270</v>
      </c>
      <c r="AK13" s="32"/>
      <c r="AL13" s="33"/>
      <c r="AM13" s="32">
        <v>9</v>
      </c>
      <c r="AN13" s="33"/>
      <c r="AO13" s="32">
        <v>9</v>
      </c>
      <c r="AP13" s="33">
        <v>41512</v>
      </c>
      <c r="AQ13" s="32"/>
      <c r="AR13" s="33">
        <v>41172</v>
      </c>
      <c r="AS13" s="32"/>
      <c r="AT13" s="33">
        <v>41270</v>
      </c>
      <c r="AU13" s="32"/>
      <c r="AV13" s="33">
        <v>41478</v>
      </c>
      <c r="AW13" s="32"/>
      <c r="AX13" s="33">
        <v>41478</v>
      </c>
      <c r="AY13" s="32"/>
      <c r="AZ13" s="33">
        <v>41327</v>
      </c>
      <c r="BA13" s="32"/>
      <c r="BB13" s="33">
        <v>41327</v>
      </c>
      <c r="BC13" s="32"/>
      <c r="BD13" s="33"/>
      <c r="BE13" s="32"/>
      <c r="BF13" s="31" t="s">
        <v>920</v>
      </c>
      <c r="BG13" s="31"/>
      <c r="BH13" s="31"/>
      <c r="BI13" s="31"/>
      <c r="BJ13" s="31"/>
      <c r="BK13" s="31"/>
      <c r="BR13" s="151" t="str">
        <f t="shared" ca="1" si="6"/>
        <v>W</v>
      </c>
      <c r="BS13" s="151" t="str">
        <f t="shared" ca="1" si="7"/>
        <v>K</v>
      </c>
      <c r="BT13" s="151" t="str">
        <f t="shared" ca="1" si="8"/>
        <v>C</v>
      </c>
      <c r="BU13" s="151" t="str">
        <f t="shared" si="9"/>
        <v>MP</v>
      </c>
      <c r="BV13" s="155">
        <f t="shared" ca="1" si="10"/>
        <v>2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>
        <f t="shared" ca="1" si="33"/>
        <v>17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>
        <v>2</v>
      </c>
      <c r="D14" s="32"/>
      <c r="E14" s="32" t="s">
        <v>30</v>
      </c>
      <c r="F14" s="32" t="s">
        <v>156</v>
      </c>
      <c r="G14" s="32" t="s">
        <v>30</v>
      </c>
      <c r="H14" s="32" t="s">
        <v>30</v>
      </c>
      <c r="I14" s="31" t="s">
        <v>930</v>
      </c>
      <c r="J14" s="31" t="s">
        <v>931</v>
      </c>
      <c r="K14" s="31" t="s">
        <v>932</v>
      </c>
      <c r="L14" s="31"/>
      <c r="M14" s="32" t="s">
        <v>148</v>
      </c>
      <c r="N14" s="33">
        <v>41159</v>
      </c>
      <c r="O14" s="28">
        <f t="shared" ca="1" si="0"/>
        <v>2</v>
      </c>
      <c r="P14" s="28">
        <f t="shared" ca="1" si="1"/>
        <v>4</v>
      </c>
      <c r="Q14" s="28">
        <f t="shared" ca="1" si="2"/>
        <v>20</v>
      </c>
      <c r="R14" s="33">
        <v>41160</v>
      </c>
      <c r="S14" s="32"/>
      <c r="T14" s="33">
        <v>41160</v>
      </c>
      <c r="U14" s="32"/>
      <c r="V14" s="33">
        <v>41221</v>
      </c>
      <c r="W14" s="32"/>
      <c r="X14" s="33">
        <v>41281</v>
      </c>
      <c r="Y14" s="32"/>
      <c r="Z14" s="33">
        <v>41349</v>
      </c>
      <c r="AA14" s="32"/>
      <c r="AB14" s="33">
        <v>41221</v>
      </c>
      <c r="AC14" s="32"/>
      <c r="AD14" s="33">
        <v>41281</v>
      </c>
      <c r="AE14" s="32"/>
      <c r="AF14" s="33">
        <v>41349</v>
      </c>
      <c r="AG14" s="32"/>
      <c r="AH14" s="33">
        <v>41221</v>
      </c>
      <c r="AI14" s="32"/>
      <c r="AJ14" s="33">
        <v>41281</v>
      </c>
      <c r="AK14" s="32"/>
      <c r="AL14" s="33">
        <v>41379</v>
      </c>
      <c r="AM14" s="32"/>
      <c r="AN14" s="33">
        <v>41410</v>
      </c>
      <c r="AO14" s="32"/>
      <c r="AP14" s="33">
        <v>41568</v>
      </c>
      <c r="AQ14" s="32"/>
      <c r="AR14" s="33">
        <v>41221</v>
      </c>
      <c r="AS14" s="32"/>
      <c r="AT14" s="33">
        <v>41281</v>
      </c>
      <c r="AU14" s="32"/>
      <c r="AV14" s="33">
        <v>41537</v>
      </c>
      <c r="AW14" s="32"/>
      <c r="AX14" s="33">
        <v>41537</v>
      </c>
      <c r="AY14" s="32"/>
      <c r="AZ14" s="33">
        <v>41743</v>
      </c>
      <c r="BA14" s="32"/>
      <c r="BB14" s="33">
        <v>41743</v>
      </c>
      <c r="BC14" s="32"/>
      <c r="BD14" s="33"/>
      <c r="BE14" s="32"/>
      <c r="BF14" s="31" t="s">
        <v>920</v>
      </c>
      <c r="BG14" s="31"/>
      <c r="BH14" s="31"/>
      <c r="BI14" s="31"/>
      <c r="BJ14" s="31"/>
      <c r="BK14" s="31"/>
      <c r="BR14" s="151" t="str">
        <f t="shared" ca="1" si="6"/>
        <v>W</v>
      </c>
      <c r="BS14" s="151" t="str">
        <f t="shared" ca="1" si="7"/>
        <v>K</v>
      </c>
      <c r="BT14" s="151" t="str">
        <f t="shared" ca="1" si="8"/>
        <v>C</v>
      </c>
      <c r="BU14" s="151" t="str">
        <f t="shared" si="9"/>
        <v>MP</v>
      </c>
      <c r="BV14" s="155">
        <f t="shared" ca="1" si="10"/>
        <v>2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VAC</v>
      </c>
      <c r="CO14" s="151" t="str">
        <f t="shared" ca="1" si="29"/>
        <v>VAC</v>
      </c>
      <c r="CP14" s="151" t="b">
        <f t="shared" ca="1" si="30"/>
        <v>0</v>
      </c>
      <c r="CQ14" s="155" t="b">
        <f t="shared" ca="1" si="31"/>
        <v>0</v>
      </c>
      <c r="CR14" s="155" t="b">
        <f t="shared" ca="1" si="32"/>
        <v>0</v>
      </c>
      <c r="CS14" s="155">
        <f t="shared" ca="1" si="33"/>
        <v>19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>
        <v>2</v>
      </c>
      <c r="D15" s="32"/>
      <c r="E15" s="32" t="s">
        <v>30</v>
      </c>
      <c r="F15" s="32" t="s">
        <v>34</v>
      </c>
      <c r="G15" s="32" t="s">
        <v>30</v>
      </c>
      <c r="H15" s="32" t="s">
        <v>30</v>
      </c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41039</v>
      </c>
      <c r="O15" s="28">
        <f t="shared" ca="1" si="0"/>
        <v>2</v>
      </c>
      <c r="P15" s="28">
        <f t="shared" ca="1" si="1"/>
        <v>8</v>
      </c>
      <c r="Q15" s="28">
        <f t="shared" ca="1" si="2"/>
        <v>17</v>
      </c>
      <c r="R15" s="33">
        <v>41039</v>
      </c>
      <c r="S15" s="32"/>
      <c r="T15" s="33">
        <v>41039</v>
      </c>
      <c r="U15" s="32"/>
      <c r="V15" s="33">
        <v>41107</v>
      </c>
      <c r="W15" s="32"/>
      <c r="X15" s="33">
        <v>41172</v>
      </c>
      <c r="Y15" s="32"/>
      <c r="Z15" s="33">
        <v>41240</v>
      </c>
      <c r="AA15" s="32"/>
      <c r="AB15" s="33">
        <v>41107</v>
      </c>
      <c r="AC15" s="32"/>
      <c r="AD15" s="33">
        <v>41172</v>
      </c>
      <c r="AE15" s="32"/>
      <c r="AF15" s="33">
        <v>41240</v>
      </c>
      <c r="AG15" s="32"/>
      <c r="AH15" s="33">
        <v>41107</v>
      </c>
      <c r="AI15" s="32"/>
      <c r="AJ15" s="33">
        <v>41172</v>
      </c>
      <c r="AK15" s="32"/>
      <c r="AL15" s="33">
        <v>41264</v>
      </c>
      <c r="AM15" s="32"/>
      <c r="AN15" s="33">
        <v>41293</v>
      </c>
      <c r="AO15" s="32"/>
      <c r="AP15" s="33"/>
      <c r="AQ15" s="32">
        <v>1</v>
      </c>
      <c r="AR15" s="33">
        <v>41107</v>
      </c>
      <c r="AS15" s="32"/>
      <c r="AT15" s="33">
        <v>41172</v>
      </c>
      <c r="AU15" s="32"/>
      <c r="AV15" s="33">
        <v>41409</v>
      </c>
      <c r="AW15" s="32"/>
      <c r="AX15" s="33">
        <v>41409</v>
      </c>
      <c r="AY15" s="32"/>
      <c r="AZ15" s="33"/>
      <c r="BA15" s="32">
        <v>16</v>
      </c>
      <c r="BB15" s="33">
        <v>41649</v>
      </c>
      <c r="BC15" s="32"/>
      <c r="BD15" s="33"/>
      <c r="BE15" s="32"/>
      <c r="BF15" s="31" t="s">
        <v>920</v>
      </c>
      <c r="BG15" s="31"/>
      <c r="BH15" s="31"/>
      <c r="BI15" s="31"/>
      <c r="BJ15" s="31"/>
      <c r="BK15" s="31"/>
      <c r="BR15" s="151" t="str">
        <f t="shared" ca="1" si="6"/>
        <v>W</v>
      </c>
      <c r="BS15" s="151" t="str">
        <f t="shared" ca="1" si="7"/>
        <v>M</v>
      </c>
      <c r="BT15" s="151" t="str">
        <f t="shared" ca="1" si="8"/>
        <v>C</v>
      </c>
      <c r="BU15" s="151" t="str">
        <f t="shared" si="9"/>
        <v>MV</v>
      </c>
      <c r="BV15" s="155">
        <f t="shared" ca="1" si="10"/>
        <v>2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NO_VAC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>
        <f t="shared" ca="1" si="33"/>
        <v>17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>
        <v>2</v>
      </c>
      <c r="D16" s="32"/>
      <c r="E16" s="32" t="s">
        <v>30</v>
      </c>
      <c r="F16" s="32" t="s">
        <v>156</v>
      </c>
      <c r="G16" s="32" t="s">
        <v>31</v>
      </c>
      <c r="H16" s="32" t="s">
        <v>30</v>
      </c>
      <c r="I16" s="31" t="s">
        <v>936</v>
      </c>
      <c r="J16" s="31" t="s">
        <v>937</v>
      </c>
      <c r="K16" s="31" t="s">
        <v>938</v>
      </c>
      <c r="L16" s="31"/>
      <c r="M16" s="32" t="s">
        <v>147</v>
      </c>
      <c r="N16" s="33">
        <v>40972</v>
      </c>
      <c r="O16" s="28">
        <f t="shared" ca="1" si="0"/>
        <v>2</v>
      </c>
      <c r="P16" s="28">
        <f t="shared" ca="1" si="1"/>
        <v>10</v>
      </c>
      <c r="Q16" s="28">
        <f t="shared" ca="1" si="2"/>
        <v>23</v>
      </c>
      <c r="R16" s="33">
        <v>40972</v>
      </c>
      <c r="S16" s="32"/>
      <c r="T16" s="33">
        <v>40972</v>
      </c>
      <c r="U16" s="32"/>
      <c r="V16" s="33">
        <v>41035</v>
      </c>
      <c r="W16" s="32"/>
      <c r="X16" s="33">
        <v>41099</v>
      </c>
      <c r="Y16" s="32"/>
      <c r="Z16" s="33">
        <v>41156</v>
      </c>
      <c r="AA16" s="32"/>
      <c r="AB16" s="33">
        <v>41035</v>
      </c>
      <c r="AC16" s="32"/>
      <c r="AD16" s="33">
        <v>41099</v>
      </c>
      <c r="AE16" s="32"/>
      <c r="AF16" s="33">
        <v>41156</v>
      </c>
      <c r="AG16" s="32"/>
      <c r="AH16" s="33">
        <v>41035</v>
      </c>
      <c r="AI16" s="32"/>
      <c r="AJ16" s="33">
        <v>41099</v>
      </c>
      <c r="AK16" s="32"/>
      <c r="AL16" s="33">
        <v>41193</v>
      </c>
      <c r="AM16" s="32"/>
      <c r="AN16" s="33">
        <v>41257</v>
      </c>
      <c r="AO16" s="32"/>
      <c r="AP16" s="33">
        <v>41435</v>
      </c>
      <c r="AQ16" s="32"/>
      <c r="AR16" s="33">
        <v>41035</v>
      </c>
      <c r="AS16" s="32"/>
      <c r="AT16" s="33">
        <v>41099</v>
      </c>
      <c r="AU16" s="32"/>
      <c r="AV16" s="33">
        <v>41341</v>
      </c>
      <c r="AW16" s="32"/>
      <c r="AX16" s="33">
        <v>41341</v>
      </c>
      <c r="AY16" s="32"/>
      <c r="AZ16" s="33"/>
      <c r="BA16" s="32"/>
      <c r="BB16" s="33">
        <v>41590</v>
      </c>
      <c r="BC16" s="32"/>
      <c r="BD16" s="33"/>
      <c r="BE16" s="32"/>
      <c r="BF16" s="31" t="s">
        <v>920</v>
      </c>
      <c r="BG16" s="31"/>
      <c r="BH16" s="31"/>
      <c r="BI16" s="31"/>
      <c r="BJ16" s="31"/>
      <c r="BK16" s="31"/>
      <c r="BR16" s="151" t="str">
        <f t="shared" ca="1" si="6"/>
        <v>C</v>
      </c>
      <c r="BS16" s="151" t="str">
        <f t="shared" ca="1" si="7"/>
        <v>K</v>
      </c>
      <c r="BT16" s="151" t="str">
        <f t="shared" ca="1" si="8"/>
        <v>W</v>
      </c>
      <c r="BU16" s="151" t="str">
        <f t="shared" si="9"/>
        <v>FP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18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>
        <v>2</v>
      </c>
      <c r="D17" s="32"/>
      <c r="E17" s="32" t="s">
        <v>30</v>
      </c>
      <c r="F17" s="32" t="s">
        <v>156</v>
      </c>
      <c r="G17" s="32" t="s">
        <v>30</v>
      </c>
      <c r="H17" s="32" t="s">
        <v>30</v>
      </c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41221</v>
      </c>
      <c r="O17" s="28">
        <f t="shared" ca="1" si="0"/>
        <v>2</v>
      </c>
      <c r="P17" s="28">
        <f t="shared" ca="1" si="1"/>
        <v>2</v>
      </c>
      <c r="Q17" s="28">
        <f t="shared" ca="1" si="2"/>
        <v>19</v>
      </c>
      <c r="R17" s="33">
        <v>41221</v>
      </c>
      <c r="S17" s="32"/>
      <c r="T17" s="33">
        <v>41221</v>
      </c>
      <c r="U17" s="32"/>
      <c r="V17" s="33">
        <v>41299</v>
      </c>
      <c r="W17" s="32"/>
      <c r="X17" s="33">
        <v>41360</v>
      </c>
      <c r="Y17" s="32"/>
      <c r="Z17" s="33">
        <v>41414</v>
      </c>
      <c r="AA17" s="32"/>
      <c r="AB17" s="33">
        <v>41299</v>
      </c>
      <c r="AC17" s="32"/>
      <c r="AD17" s="33">
        <v>41360</v>
      </c>
      <c r="AE17" s="32"/>
      <c r="AF17" s="33">
        <v>41414</v>
      </c>
      <c r="AG17" s="32"/>
      <c r="AH17" s="33">
        <v>41299</v>
      </c>
      <c r="AI17" s="32"/>
      <c r="AJ17" s="33">
        <v>41360</v>
      </c>
      <c r="AK17" s="32"/>
      <c r="AL17" s="33">
        <v>41512</v>
      </c>
      <c r="AM17" s="32"/>
      <c r="AN17" s="33">
        <v>41543</v>
      </c>
      <c r="AO17" s="32"/>
      <c r="AP17" s="33">
        <v>41859</v>
      </c>
      <c r="AQ17" s="32"/>
      <c r="AR17" s="33">
        <v>41299</v>
      </c>
      <c r="AS17" s="32"/>
      <c r="AT17" s="33">
        <v>41360</v>
      </c>
      <c r="AU17" s="32"/>
      <c r="AV17" s="33">
        <v>41600</v>
      </c>
      <c r="AW17" s="32"/>
      <c r="AX17" s="33">
        <v>41600</v>
      </c>
      <c r="AY17" s="32"/>
      <c r="AZ17" s="33">
        <v>41767</v>
      </c>
      <c r="BA17" s="32"/>
      <c r="BB17" s="33">
        <v>41767</v>
      </c>
      <c r="BC17" s="32"/>
      <c r="BD17" s="33"/>
      <c r="BE17" s="32"/>
      <c r="BF17" s="31" t="s">
        <v>920</v>
      </c>
      <c r="BG17" s="31"/>
      <c r="BH17" s="31"/>
      <c r="BI17" s="31"/>
      <c r="BJ17" s="31"/>
      <c r="BK17" s="31"/>
      <c r="BR17" s="151" t="str">
        <f t="shared" ca="1" si="6"/>
        <v>C</v>
      </c>
      <c r="BS17" s="151" t="str">
        <f t="shared" ca="1" si="7"/>
        <v>K</v>
      </c>
      <c r="BT17" s="151" t="str">
        <f t="shared" ca="1" si="8"/>
        <v>C</v>
      </c>
      <c r="BU17" s="151" t="str">
        <f t="shared" si="9"/>
        <v>FP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19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>
        <v>2</v>
      </c>
      <c r="D18" s="32"/>
      <c r="E18" s="32" t="s">
        <v>30</v>
      </c>
      <c r="F18" s="32" t="s">
        <v>33</v>
      </c>
      <c r="G18" s="32" t="s">
        <v>31</v>
      </c>
      <c r="H18" s="32" t="s">
        <v>30</v>
      </c>
      <c r="I18" s="31" t="s">
        <v>942</v>
      </c>
      <c r="J18" s="31" t="s">
        <v>943</v>
      </c>
      <c r="K18" s="31" t="s">
        <v>944</v>
      </c>
      <c r="L18" s="31"/>
      <c r="M18" s="32" t="s">
        <v>148</v>
      </c>
      <c r="N18" s="33">
        <v>41257</v>
      </c>
      <c r="O18" s="28">
        <f t="shared" ca="1" si="0"/>
        <v>2</v>
      </c>
      <c r="P18" s="28">
        <f t="shared" ca="1" si="1"/>
        <v>1</v>
      </c>
      <c r="Q18" s="28">
        <f t="shared" ca="1" si="2"/>
        <v>13</v>
      </c>
      <c r="R18" s="33">
        <v>41257</v>
      </c>
      <c r="S18" s="32"/>
      <c r="T18" s="33">
        <v>41257</v>
      </c>
      <c r="U18" s="32"/>
      <c r="V18" s="33">
        <v>41353</v>
      </c>
      <c r="W18" s="32"/>
      <c r="X18" s="33">
        <v>41413</v>
      </c>
      <c r="Y18" s="32"/>
      <c r="Z18" s="33">
        <v>41470</v>
      </c>
      <c r="AA18" s="32"/>
      <c r="AB18" s="33">
        <v>41353</v>
      </c>
      <c r="AC18" s="32"/>
      <c r="AD18" s="33">
        <v>41413</v>
      </c>
      <c r="AE18" s="32"/>
      <c r="AF18" s="33">
        <v>41470</v>
      </c>
      <c r="AG18" s="32"/>
      <c r="AH18" s="33">
        <v>41353</v>
      </c>
      <c r="AI18" s="32"/>
      <c r="AJ18" s="33">
        <v>41413</v>
      </c>
      <c r="AK18" s="32"/>
      <c r="AL18" s="33">
        <v>41502</v>
      </c>
      <c r="AM18" s="32"/>
      <c r="AN18" s="33"/>
      <c r="AO18" s="32">
        <v>16</v>
      </c>
      <c r="AP18" s="33"/>
      <c r="AQ18" s="32">
        <v>16</v>
      </c>
      <c r="AR18" s="33">
        <v>41353</v>
      </c>
      <c r="AS18" s="32"/>
      <c r="AT18" s="33">
        <v>41413</v>
      </c>
      <c r="AU18" s="32"/>
      <c r="AV18" s="33">
        <v>41624</v>
      </c>
      <c r="AW18" s="32"/>
      <c r="AX18" s="33">
        <v>41624</v>
      </c>
      <c r="AY18" s="32"/>
      <c r="AZ18" s="33">
        <v>41993</v>
      </c>
      <c r="BA18" s="32"/>
      <c r="BB18" s="33">
        <v>41993</v>
      </c>
      <c r="BC18" s="32"/>
      <c r="BD18" s="33"/>
      <c r="BE18" s="32"/>
      <c r="BF18" s="31" t="s">
        <v>920</v>
      </c>
      <c r="BG18" s="31"/>
      <c r="BH18" s="31"/>
      <c r="BI18" s="31"/>
      <c r="BJ18" s="31"/>
      <c r="BK18" s="31"/>
      <c r="BR18" s="151" t="str">
        <f t="shared" ca="1" si="6"/>
        <v>W</v>
      </c>
      <c r="BS18" s="151" t="str">
        <f t="shared" ca="1" si="7"/>
        <v>L</v>
      </c>
      <c r="BT18" s="151" t="str">
        <f t="shared" ca="1" si="8"/>
        <v>W</v>
      </c>
      <c r="BU18" s="151" t="str">
        <f t="shared" si="9"/>
        <v>ME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17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>
        <v>2</v>
      </c>
      <c r="D19" s="32"/>
      <c r="E19" s="32" t="s">
        <v>30</v>
      </c>
      <c r="F19" s="32" t="s">
        <v>156</v>
      </c>
      <c r="G19" s="32" t="s">
        <v>31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41163</v>
      </c>
      <c r="O19" s="28">
        <f t="shared" ca="1" si="0"/>
        <v>2</v>
      </c>
      <c r="P19" s="28">
        <f t="shared" ca="1" si="1"/>
        <v>4</v>
      </c>
      <c r="Q19" s="28">
        <f t="shared" ca="1" si="2"/>
        <v>16</v>
      </c>
      <c r="R19" s="33">
        <v>41163</v>
      </c>
      <c r="S19" s="32"/>
      <c r="T19" s="33">
        <v>41163</v>
      </c>
      <c r="U19" s="32"/>
      <c r="V19" s="33">
        <v>41253</v>
      </c>
      <c r="W19" s="32"/>
      <c r="X19" s="33">
        <v>41324</v>
      </c>
      <c r="Y19" s="32"/>
      <c r="Z19" s="33">
        <v>41414</v>
      </c>
      <c r="AA19" s="32"/>
      <c r="AB19" s="33">
        <v>41253</v>
      </c>
      <c r="AC19" s="32"/>
      <c r="AD19" s="33">
        <v>41324</v>
      </c>
      <c r="AE19" s="32"/>
      <c r="AF19" s="33">
        <v>41414</v>
      </c>
      <c r="AG19" s="32"/>
      <c r="AH19" s="33">
        <v>41253</v>
      </c>
      <c r="AI19" s="32"/>
      <c r="AJ19" s="33">
        <v>41324</v>
      </c>
      <c r="AK19" s="32"/>
      <c r="AL19" s="33">
        <v>41496</v>
      </c>
      <c r="AM19" s="32"/>
      <c r="AN19" s="33">
        <v>41537</v>
      </c>
      <c r="AO19" s="32"/>
      <c r="AP19" s="33"/>
      <c r="AQ19" s="32">
        <v>16</v>
      </c>
      <c r="AR19" s="33">
        <v>41253</v>
      </c>
      <c r="AS19" s="32"/>
      <c r="AT19" s="33">
        <v>41324</v>
      </c>
      <c r="AU19" s="32"/>
      <c r="AV19" s="33">
        <v>41663</v>
      </c>
      <c r="AW19" s="32"/>
      <c r="AX19" s="33">
        <v>41663</v>
      </c>
      <c r="AY19" s="32"/>
      <c r="AZ19" s="33"/>
      <c r="BA19" s="32">
        <v>16</v>
      </c>
      <c r="BB19" s="33">
        <v>41739</v>
      </c>
      <c r="BC19" s="32"/>
      <c r="BD19" s="33"/>
      <c r="BE19" s="32"/>
      <c r="BF19" s="31" t="s">
        <v>920</v>
      </c>
      <c r="BG19" s="31"/>
      <c r="BH19" s="31"/>
      <c r="BI19" s="31"/>
      <c r="BJ19" s="31"/>
      <c r="BK19" s="31"/>
      <c r="BR19" s="151" t="str">
        <f t="shared" ca="1" si="6"/>
        <v>W</v>
      </c>
      <c r="BS19" s="151" t="str">
        <f t="shared" ca="1" si="7"/>
        <v>K</v>
      </c>
      <c r="BT19" s="151" t="str">
        <f t="shared" ca="1" si="8"/>
        <v>W</v>
      </c>
      <c r="BU19" s="151" t="str">
        <f t="shared" si="9"/>
        <v>MP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17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>
        <v>2</v>
      </c>
      <c r="D20" s="32"/>
      <c r="E20" s="32" t="s">
        <v>30</v>
      </c>
      <c r="F20" s="32" t="s">
        <v>140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147</v>
      </c>
      <c r="N20" s="33">
        <v>40773</v>
      </c>
      <c r="O20" s="28">
        <f t="shared" ca="1" si="0"/>
        <v>3</v>
      </c>
      <c r="P20" s="28">
        <f t="shared" ca="1" si="1"/>
        <v>5</v>
      </c>
      <c r="Q20" s="28">
        <f t="shared" ca="1" si="2"/>
        <v>9</v>
      </c>
      <c r="R20" s="33">
        <v>40773</v>
      </c>
      <c r="S20" s="32"/>
      <c r="T20" s="33">
        <v>40773</v>
      </c>
      <c r="U20" s="32"/>
      <c r="V20" s="33">
        <v>40834</v>
      </c>
      <c r="W20" s="32"/>
      <c r="X20" s="33">
        <v>40885</v>
      </c>
      <c r="Y20" s="32"/>
      <c r="Z20" s="33">
        <v>41375</v>
      </c>
      <c r="AA20" s="32"/>
      <c r="AB20" s="33">
        <v>40834</v>
      </c>
      <c r="AC20" s="32"/>
      <c r="AD20" s="33">
        <v>40885</v>
      </c>
      <c r="AE20" s="32"/>
      <c r="AF20" s="33">
        <v>41375</v>
      </c>
      <c r="AG20" s="32"/>
      <c r="AH20" s="33">
        <v>40834</v>
      </c>
      <c r="AI20" s="32"/>
      <c r="AJ20" s="33">
        <v>40885</v>
      </c>
      <c r="AK20" s="32"/>
      <c r="AL20" s="33">
        <v>40876</v>
      </c>
      <c r="AM20" s="32"/>
      <c r="AN20" s="33"/>
      <c r="AO20" s="32">
        <v>1</v>
      </c>
      <c r="AP20" s="33">
        <v>41144</v>
      </c>
      <c r="AQ20" s="32"/>
      <c r="AR20" s="33">
        <v>40834</v>
      </c>
      <c r="AS20" s="32"/>
      <c r="AT20" s="33">
        <v>40885</v>
      </c>
      <c r="AU20" s="32"/>
      <c r="AV20" s="33">
        <v>40988</v>
      </c>
      <c r="AW20" s="32"/>
      <c r="AX20" s="33">
        <v>40988</v>
      </c>
      <c r="AY20" s="32"/>
      <c r="AZ20" s="33">
        <v>41569</v>
      </c>
      <c r="BA20" s="32"/>
      <c r="BB20" s="33">
        <v>41144</v>
      </c>
      <c r="BC20" s="32"/>
      <c r="BD20" s="33"/>
      <c r="BE20" s="32"/>
      <c r="BF20" s="31" t="s">
        <v>920</v>
      </c>
      <c r="BG20" s="31"/>
      <c r="BH20" s="31"/>
      <c r="BI20" s="31"/>
      <c r="BJ20" s="31"/>
      <c r="BK20" s="31"/>
      <c r="BR20" s="151" t="str">
        <f t="shared" ca="1" si="6"/>
        <v>D</v>
      </c>
      <c r="BS20" s="151" t="str">
        <f t="shared" ca="1" si="7"/>
        <v>S</v>
      </c>
      <c r="BT20" s="151" t="str">
        <f t="shared" ca="1" si="8"/>
        <v>X</v>
      </c>
      <c r="BU20" s="151" t="str">
        <f t="shared" si="9"/>
        <v>FO</v>
      </c>
      <c r="BV20" s="155">
        <f t="shared" ca="1" si="10"/>
        <v>3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>
        <f t="shared" ca="1" si="34"/>
        <v>18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>
        <v>2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148</v>
      </c>
      <c r="N21" s="33">
        <v>40601</v>
      </c>
      <c r="O21" s="28">
        <f t="shared" ca="1" si="0"/>
        <v>3</v>
      </c>
      <c r="P21" s="28">
        <f t="shared" ca="1" si="1"/>
        <v>11</v>
      </c>
      <c r="Q21" s="28">
        <f t="shared" ca="1" si="2"/>
        <v>0</v>
      </c>
      <c r="R21" s="33">
        <v>40601</v>
      </c>
      <c r="S21" s="32"/>
      <c r="T21" s="33">
        <v>40601</v>
      </c>
      <c r="U21" s="32"/>
      <c r="V21" s="33">
        <v>40674</v>
      </c>
      <c r="W21" s="32"/>
      <c r="X21" s="33">
        <v>40736</v>
      </c>
      <c r="Y21" s="32"/>
      <c r="Z21" s="33">
        <v>40800</v>
      </c>
      <c r="AA21" s="32"/>
      <c r="AB21" s="33">
        <v>40674</v>
      </c>
      <c r="AC21" s="32"/>
      <c r="AD21" s="33">
        <v>40736</v>
      </c>
      <c r="AE21" s="32"/>
      <c r="AF21" s="33">
        <v>40800</v>
      </c>
      <c r="AG21" s="32"/>
      <c r="AH21" s="33">
        <v>40674</v>
      </c>
      <c r="AI21" s="32"/>
      <c r="AJ21" s="33">
        <v>40736</v>
      </c>
      <c r="AK21" s="32"/>
      <c r="AL21" s="33">
        <v>40861</v>
      </c>
      <c r="AM21" s="32"/>
      <c r="AN21" s="33"/>
      <c r="AO21" s="32">
        <v>16</v>
      </c>
      <c r="AP21" s="33"/>
      <c r="AQ21" s="32">
        <v>9</v>
      </c>
      <c r="AR21" s="33">
        <v>40674</v>
      </c>
      <c r="AS21" s="32"/>
      <c r="AT21" s="33">
        <v>40736</v>
      </c>
      <c r="AU21" s="32"/>
      <c r="AV21" s="33">
        <v>40988</v>
      </c>
      <c r="AW21" s="32"/>
      <c r="AX21" s="33">
        <v>40988</v>
      </c>
      <c r="AY21" s="32"/>
      <c r="AZ21" s="33">
        <v>41207</v>
      </c>
      <c r="BA21" s="32"/>
      <c r="BB21" s="33">
        <v>41144</v>
      </c>
      <c r="BC21" s="32"/>
      <c r="BD21" s="33"/>
      <c r="BE21" s="32"/>
      <c r="BF21" s="31" t="s">
        <v>920</v>
      </c>
      <c r="BG21" s="31"/>
      <c r="BH21" s="31"/>
      <c r="BI21" s="31"/>
      <c r="BJ21" s="31"/>
      <c r="BK21" s="31"/>
      <c r="BR21" s="151" t="str">
        <f t="shared" ca="1" si="6"/>
        <v>X</v>
      </c>
      <c r="BS21" s="151" t="str">
        <f t="shared" ca="1" si="7"/>
        <v>P</v>
      </c>
      <c r="BT21" s="151" t="str">
        <f t="shared" ca="1" si="8"/>
        <v>X</v>
      </c>
      <c r="BU21" s="151" t="str">
        <f t="shared" si="9"/>
        <v>MP</v>
      </c>
      <c r="BV21" s="155">
        <f t="shared" ca="1" si="10"/>
        <v>3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 t="b">
        <f t="shared" ca="1" si="33"/>
        <v>0</v>
      </c>
      <c r="CT21" s="155">
        <f t="shared" ca="1" si="34"/>
        <v>17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>
        <v>2</v>
      </c>
      <c r="D22" s="32"/>
      <c r="E22" s="32" t="s">
        <v>30</v>
      </c>
      <c r="F22" s="32" t="s">
        <v>33</v>
      </c>
      <c r="G22" s="32" t="s">
        <v>31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147</v>
      </c>
      <c r="N22" s="33">
        <v>40647</v>
      </c>
      <c r="O22" s="28">
        <f t="shared" ca="1" si="0"/>
        <v>3</v>
      </c>
      <c r="P22" s="28">
        <f t="shared" ca="1" si="1"/>
        <v>9</v>
      </c>
      <c r="Q22" s="28">
        <f t="shared" ca="1" si="2"/>
        <v>13</v>
      </c>
      <c r="R22" s="33">
        <v>40647</v>
      </c>
      <c r="S22" s="32"/>
      <c r="T22" s="33">
        <v>40647</v>
      </c>
      <c r="U22" s="32"/>
      <c r="V22" s="33">
        <v>40714</v>
      </c>
      <c r="W22" s="32"/>
      <c r="X22" s="33">
        <v>40773</v>
      </c>
      <c r="Y22" s="32"/>
      <c r="Z22" s="33">
        <v>40875</v>
      </c>
      <c r="AA22" s="32"/>
      <c r="AB22" s="33">
        <v>40714</v>
      </c>
      <c r="AC22" s="32"/>
      <c r="AD22" s="33">
        <v>40773</v>
      </c>
      <c r="AE22" s="32"/>
      <c r="AF22" s="33">
        <v>40875</v>
      </c>
      <c r="AG22" s="32"/>
      <c r="AH22" s="33">
        <v>40714</v>
      </c>
      <c r="AI22" s="32"/>
      <c r="AJ22" s="33">
        <v>40773</v>
      </c>
      <c r="AK22" s="32"/>
      <c r="AL22" s="33">
        <v>40867</v>
      </c>
      <c r="AM22" s="32"/>
      <c r="AN22" s="33">
        <v>40929</v>
      </c>
      <c r="AO22" s="32"/>
      <c r="AP22" s="33">
        <v>41079</v>
      </c>
      <c r="AQ22" s="32"/>
      <c r="AR22" s="33">
        <v>40714</v>
      </c>
      <c r="AS22" s="32"/>
      <c r="AT22" s="33">
        <v>40773</v>
      </c>
      <c r="AU22" s="32"/>
      <c r="AV22" s="33">
        <v>41043</v>
      </c>
      <c r="AW22" s="32"/>
      <c r="AX22" s="33">
        <v>41043</v>
      </c>
      <c r="AY22" s="32"/>
      <c r="AZ22" s="33">
        <v>41198</v>
      </c>
      <c r="BA22" s="32"/>
      <c r="BB22" s="33">
        <v>41198</v>
      </c>
      <c r="BC22" s="32"/>
      <c r="BD22" s="33"/>
      <c r="BE22" s="32"/>
      <c r="BF22" s="31" t="s">
        <v>920</v>
      </c>
      <c r="BG22" s="31"/>
      <c r="BH22" s="31"/>
      <c r="BI22" s="31"/>
      <c r="BJ22" s="31"/>
      <c r="BK22" s="31"/>
      <c r="BR22" s="151" t="str">
        <f t="shared" ca="1" si="6"/>
        <v>D</v>
      </c>
      <c r="BS22" s="151" t="str">
        <f t="shared" ca="1" si="7"/>
        <v>Q</v>
      </c>
      <c r="BT22" s="151" t="str">
        <f t="shared" ca="1" si="8"/>
        <v>X</v>
      </c>
      <c r="BU22" s="151" t="str">
        <f t="shared" si="9"/>
        <v>FE</v>
      </c>
      <c r="BV22" s="155">
        <f t="shared" ca="1" si="10"/>
        <v>3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 t="b">
        <f t="shared" ca="1" si="33"/>
        <v>0</v>
      </c>
      <c r="CT22" s="155">
        <f t="shared" ca="1" si="34"/>
        <v>19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>
        <v>2</v>
      </c>
      <c r="D23" s="32"/>
      <c r="E23" s="32" t="s">
        <v>30</v>
      </c>
      <c r="F23" s="32" t="s">
        <v>33</v>
      </c>
      <c r="G23" s="32" t="s">
        <v>31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148</v>
      </c>
      <c r="N23" s="33">
        <v>40577</v>
      </c>
      <c r="O23" s="28">
        <f t="shared" ca="1" si="0"/>
        <v>3</v>
      </c>
      <c r="P23" s="28">
        <f t="shared" ca="1" si="1"/>
        <v>11</v>
      </c>
      <c r="Q23" s="28">
        <f t="shared" ca="1" si="2"/>
        <v>24</v>
      </c>
      <c r="R23" s="33">
        <v>40577</v>
      </c>
      <c r="S23" s="32"/>
      <c r="T23" s="33">
        <v>40577</v>
      </c>
      <c r="U23" s="32"/>
      <c r="V23" s="33">
        <v>40643</v>
      </c>
      <c r="W23" s="32"/>
      <c r="X23" s="33">
        <v>40710</v>
      </c>
      <c r="Y23" s="32"/>
      <c r="Z23" s="33">
        <v>40775</v>
      </c>
      <c r="AA23" s="32"/>
      <c r="AB23" s="33">
        <v>40643</v>
      </c>
      <c r="AC23" s="32"/>
      <c r="AD23" s="33">
        <v>40710</v>
      </c>
      <c r="AE23" s="32"/>
      <c r="AF23" s="33">
        <v>40775</v>
      </c>
      <c r="AG23" s="32"/>
      <c r="AH23" s="33">
        <v>40643</v>
      </c>
      <c r="AI23" s="32"/>
      <c r="AJ23" s="33">
        <v>40710</v>
      </c>
      <c r="AK23" s="32"/>
      <c r="AL23" s="33">
        <v>40798</v>
      </c>
      <c r="AM23" s="32"/>
      <c r="AN23" s="33">
        <v>40797</v>
      </c>
      <c r="AO23" s="32"/>
      <c r="AP23" s="33"/>
      <c r="AQ23" s="32">
        <v>9</v>
      </c>
      <c r="AR23" s="33">
        <v>40643</v>
      </c>
      <c r="AS23" s="32"/>
      <c r="AT23" s="33">
        <v>40710</v>
      </c>
      <c r="AU23" s="32"/>
      <c r="AV23" s="33">
        <v>40942</v>
      </c>
      <c r="AW23" s="32"/>
      <c r="AX23" s="33">
        <v>40942</v>
      </c>
      <c r="AY23" s="32"/>
      <c r="AZ23" s="33">
        <v>41138</v>
      </c>
      <c r="BA23" s="32"/>
      <c r="BB23" s="33">
        <v>41138</v>
      </c>
      <c r="BC23" s="32"/>
      <c r="BD23" s="33"/>
      <c r="BE23" s="32"/>
      <c r="BF23" s="31" t="s">
        <v>920</v>
      </c>
      <c r="BG23" s="31"/>
      <c r="BH23" s="31"/>
      <c r="BI23" s="31"/>
      <c r="BJ23" s="31"/>
      <c r="BK23" s="31"/>
      <c r="BR23" s="151" t="str">
        <f t="shared" ca="1" si="6"/>
        <v>X</v>
      </c>
      <c r="BS23" s="151" t="str">
        <f t="shared" ca="1" si="7"/>
        <v>Q</v>
      </c>
      <c r="BT23" s="151" t="str">
        <f t="shared" ca="1" si="8"/>
        <v>X</v>
      </c>
      <c r="BU23" s="151" t="str">
        <f t="shared" si="9"/>
        <v>ME</v>
      </c>
      <c r="BV23" s="155">
        <f t="shared" ca="1" si="10"/>
        <v>3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>
        <f t="shared" ca="1" si="34"/>
        <v>18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>
        <v>2</v>
      </c>
      <c r="D24" s="32"/>
      <c r="E24" s="32" t="s">
        <v>30</v>
      </c>
      <c r="F24" s="32" t="s">
        <v>156</v>
      </c>
      <c r="G24" s="32" t="s">
        <v>30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147</v>
      </c>
      <c r="N24" s="33">
        <v>40533</v>
      </c>
      <c r="O24" s="28">
        <f t="shared" ca="1" si="0"/>
        <v>4</v>
      </c>
      <c r="P24" s="28">
        <f t="shared" ca="1" si="1"/>
        <v>1</v>
      </c>
      <c r="Q24" s="28">
        <f t="shared" ca="1" si="2"/>
        <v>6</v>
      </c>
      <c r="R24" s="33">
        <v>40533</v>
      </c>
      <c r="S24" s="32"/>
      <c r="T24" s="33">
        <v>40533</v>
      </c>
      <c r="U24" s="32"/>
      <c r="V24" s="33">
        <v>40595</v>
      </c>
      <c r="W24" s="32"/>
      <c r="X24" s="33">
        <v>40662</v>
      </c>
      <c r="Y24" s="32"/>
      <c r="Z24" s="33">
        <v>40774</v>
      </c>
      <c r="AA24" s="32"/>
      <c r="AB24" s="33">
        <v>40595</v>
      </c>
      <c r="AC24" s="32"/>
      <c r="AD24" s="33">
        <v>40662</v>
      </c>
      <c r="AE24" s="32"/>
      <c r="AF24" s="33">
        <v>40774</v>
      </c>
      <c r="AG24" s="32"/>
      <c r="AH24" s="33">
        <v>40595</v>
      </c>
      <c r="AI24" s="32"/>
      <c r="AJ24" s="33">
        <v>40662</v>
      </c>
      <c r="AK24" s="32"/>
      <c r="AL24" s="33">
        <v>40847</v>
      </c>
      <c r="AM24" s="32"/>
      <c r="AN24" s="33"/>
      <c r="AO24" s="32"/>
      <c r="AP24" s="33">
        <v>41241</v>
      </c>
      <c r="AQ24" s="32"/>
      <c r="AR24" s="33">
        <v>40595</v>
      </c>
      <c r="AS24" s="32"/>
      <c r="AT24" s="33">
        <v>40662</v>
      </c>
      <c r="AU24" s="32"/>
      <c r="AV24" s="33">
        <v>40935</v>
      </c>
      <c r="AW24" s="32"/>
      <c r="AX24" s="33">
        <v>40935</v>
      </c>
      <c r="AY24" s="32"/>
      <c r="AZ24" s="33">
        <v>41750</v>
      </c>
      <c r="BA24" s="32"/>
      <c r="BB24" s="33">
        <v>41210</v>
      </c>
      <c r="BC24" s="32"/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E</v>
      </c>
      <c r="BS24" s="151" t="str">
        <f t="shared" ca="1" si="7"/>
        <v>U</v>
      </c>
      <c r="BT24" s="151" t="str">
        <f t="shared" ca="1" si="8"/>
        <v>E</v>
      </c>
      <c r="BU24" s="151" t="str">
        <f t="shared" si="9"/>
        <v>FP</v>
      </c>
      <c r="BV24" s="155">
        <f t="shared" ca="1" si="10"/>
        <v>4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str">
        <f t="shared" ca="1" si="30"/>
        <v>NO_VAC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 t="b">
        <f t="shared" ca="1" si="34"/>
        <v>0</v>
      </c>
      <c r="CU24" s="155">
        <f t="shared" ca="1" si="35"/>
        <v>18</v>
      </c>
    </row>
    <row r="25" spans="1:99" ht="27" customHeight="1" x14ac:dyDescent="0.25">
      <c r="A25" s="14">
        <v>16</v>
      </c>
      <c r="B25" s="33">
        <v>41992</v>
      </c>
      <c r="C25" s="32">
        <v>2</v>
      </c>
      <c r="D25" s="32"/>
      <c r="E25" s="32" t="s">
        <v>30</v>
      </c>
      <c r="F25" s="32" t="s">
        <v>33</v>
      </c>
      <c r="G25" s="32" t="s">
        <v>31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147</v>
      </c>
      <c r="N25" s="33">
        <v>40710</v>
      </c>
      <c r="O25" s="28">
        <f t="shared" ca="1" si="0"/>
        <v>3</v>
      </c>
      <c r="P25" s="28">
        <f t="shared" ca="1" si="1"/>
        <v>7</v>
      </c>
      <c r="Q25" s="28">
        <f t="shared" ca="1" si="2"/>
        <v>11</v>
      </c>
      <c r="R25" s="33">
        <v>40710</v>
      </c>
      <c r="S25" s="32"/>
      <c r="T25" s="33">
        <v>40710</v>
      </c>
      <c r="U25" s="32"/>
      <c r="V25" s="33">
        <v>40775</v>
      </c>
      <c r="W25" s="32"/>
      <c r="X25" s="33">
        <v>40835</v>
      </c>
      <c r="Y25" s="32"/>
      <c r="Z25" s="33">
        <v>40894</v>
      </c>
      <c r="AA25" s="32"/>
      <c r="AB25" s="33">
        <v>40775</v>
      </c>
      <c r="AC25" s="32"/>
      <c r="AD25" s="33">
        <v>40835</v>
      </c>
      <c r="AE25" s="32"/>
      <c r="AF25" s="33">
        <v>40894</v>
      </c>
      <c r="AG25" s="32"/>
      <c r="AH25" s="33">
        <v>40775</v>
      </c>
      <c r="AI25" s="32"/>
      <c r="AJ25" s="33">
        <v>40835</v>
      </c>
      <c r="AK25" s="32"/>
      <c r="AL25" s="33">
        <v>40926</v>
      </c>
      <c r="AM25" s="32"/>
      <c r="AN25" s="33">
        <v>40954</v>
      </c>
      <c r="AO25" s="32"/>
      <c r="AP25" s="33"/>
      <c r="AQ25" s="32">
        <v>1</v>
      </c>
      <c r="AR25" s="33">
        <v>40775</v>
      </c>
      <c r="AS25" s="32"/>
      <c r="AT25" s="33">
        <v>40835</v>
      </c>
      <c r="AU25" s="32"/>
      <c r="AV25" s="33">
        <v>41083</v>
      </c>
      <c r="AW25" s="32"/>
      <c r="AX25" s="33">
        <v>41083</v>
      </c>
      <c r="AY25" s="32"/>
      <c r="AZ25" s="33">
        <v>41262</v>
      </c>
      <c r="BA25" s="32"/>
      <c r="BB25" s="33">
        <v>41262</v>
      </c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D</v>
      </c>
      <c r="BS25" s="151" t="str">
        <f t="shared" ca="1" si="7"/>
        <v>Q</v>
      </c>
      <c r="BT25" s="151" t="str">
        <f t="shared" ca="1" si="8"/>
        <v>X</v>
      </c>
      <c r="BU25" s="151" t="str">
        <f t="shared" si="9"/>
        <v>FE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18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>
        <v>2</v>
      </c>
      <c r="D26" s="32"/>
      <c r="E26" s="32" t="s">
        <v>30</v>
      </c>
      <c r="F26" s="32" t="s">
        <v>156</v>
      </c>
      <c r="G26" s="32" t="s">
        <v>31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147</v>
      </c>
      <c r="N26" s="33">
        <v>40532</v>
      </c>
      <c r="O26" s="28">
        <f t="shared" ca="1" si="0"/>
        <v>4</v>
      </c>
      <c r="P26" s="28">
        <f t="shared" ca="1" si="1"/>
        <v>1</v>
      </c>
      <c r="Q26" s="28">
        <f t="shared" ca="1" si="2"/>
        <v>7</v>
      </c>
      <c r="R26" s="33">
        <v>40532</v>
      </c>
      <c r="S26" s="32"/>
      <c r="T26" s="33">
        <v>40532</v>
      </c>
      <c r="U26" s="32"/>
      <c r="V26" s="33">
        <v>40597</v>
      </c>
      <c r="W26" s="32"/>
      <c r="X26" s="33">
        <v>40660</v>
      </c>
      <c r="Y26" s="32"/>
      <c r="Z26" s="33">
        <v>40733</v>
      </c>
      <c r="AA26" s="32"/>
      <c r="AB26" s="33">
        <v>40597</v>
      </c>
      <c r="AC26" s="32"/>
      <c r="AD26" s="33">
        <v>40660</v>
      </c>
      <c r="AE26" s="32"/>
      <c r="AF26" s="33">
        <v>40733</v>
      </c>
      <c r="AG26" s="32"/>
      <c r="AH26" s="33">
        <v>40597</v>
      </c>
      <c r="AI26" s="32"/>
      <c r="AJ26" s="33">
        <v>40660</v>
      </c>
      <c r="AK26" s="32"/>
      <c r="AL26" s="33">
        <v>40796</v>
      </c>
      <c r="AM26" s="32"/>
      <c r="AN26" s="33">
        <v>40831</v>
      </c>
      <c r="AO26" s="32"/>
      <c r="AP26" s="33"/>
      <c r="AQ26" s="32">
        <v>16</v>
      </c>
      <c r="AR26" s="33">
        <v>40597</v>
      </c>
      <c r="AS26" s="32"/>
      <c r="AT26" s="33">
        <v>40660</v>
      </c>
      <c r="AU26" s="32"/>
      <c r="AV26" s="33">
        <v>40928</v>
      </c>
      <c r="AW26" s="32"/>
      <c r="AX26" s="33">
        <v>40928</v>
      </c>
      <c r="AY26" s="32"/>
      <c r="AZ26" s="33"/>
      <c r="BA26" s="32"/>
      <c r="BB26" s="33">
        <v>40988</v>
      </c>
      <c r="BC26" s="32"/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E</v>
      </c>
      <c r="BS26" s="151" t="str">
        <f t="shared" ca="1" si="7"/>
        <v>U</v>
      </c>
      <c r="BT26" s="151" t="str">
        <f t="shared" ca="1" si="8"/>
        <v>Y</v>
      </c>
      <c r="BU26" s="151" t="str">
        <f t="shared" si="9"/>
        <v>FP</v>
      </c>
      <c r="BV26" s="155">
        <f t="shared" ca="1" si="10"/>
        <v>4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str">
        <f t="shared" ca="1" si="30"/>
        <v>NO_VAC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>
        <f t="shared" ca="1" si="35"/>
        <v>17</v>
      </c>
    </row>
    <row r="27" spans="1:99" ht="27" customHeight="1" x14ac:dyDescent="0.25">
      <c r="A27" s="14">
        <v>18</v>
      </c>
      <c r="B27" s="33">
        <v>41992</v>
      </c>
      <c r="C27" s="32">
        <v>2</v>
      </c>
      <c r="D27" s="32"/>
      <c r="E27" s="32" t="s">
        <v>30</v>
      </c>
      <c r="F27" s="32" t="s">
        <v>33</v>
      </c>
      <c r="G27" s="32" t="s">
        <v>31</v>
      </c>
      <c r="H27" s="32"/>
      <c r="I27" s="31" t="s">
        <v>969</v>
      </c>
      <c r="J27" s="31" t="s">
        <v>970</v>
      </c>
      <c r="K27" s="31" t="s">
        <v>971</v>
      </c>
      <c r="L27" s="31"/>
      <c r="M27" s="32" t="s">
        <v>147</v>
      </c>
      <c r="N27" s="33">
        <v>40536</v>
      </c>
      <c r="O27" s="28">
        <f t="shared" ca="1" si="0"/>
        <v>4</v>
      </c>
      <c r="P27" s="28">
        <f t="shared" ca="1" si="1"/>
        <v>1</v>
      </c>
      <c r="Q27" s="28">
        <f t="shared" ca="1" si="2"/>
        <v>3</v>
      </c>
      <c r="R27" s="33">
        <v>40536</v>
      </c>
      <c r="S27" s="32"/>
      <c r="T27" s="33">
        <v>40536</v>
      </c>
      <c r="U27" s="32"/>
      <c r="V27" s="33">
        <v>40601</v>
      </c>
      <c r="W27" s="32"/>
      <c r="X27" s="33">
        <v>40662</v>
      </c>
      <c r="Y27" s="32"/>
      <c r="Z27" s="33">
        <v>40721</v>
      </c>
      <c r="AA27" s="32"/>
      <c r="AB27" s="33">
        <v>40601</v>
      </c>
      <c r="AC27" s="32"/>
      <c r="AD27" s="33">
        <v>40662</v>
      </c>
      <c r="AE27" s="32"/>
      <c r="AF27" s="33">
        <v>40721</v>
      </c>
      <c r="AG27" s="32"/>
      <c r="AH27" s="33">
        <v>40601</v>
      </c>
      <c r="AI27" s="32"/>
      <c r="AJ27" s="33">
        <v>40662</v>
      </c>
      <c r="AK27" s="32"/>
      <c r="AL27" s="33">
        <v>40752</v>
      </c>
      <c r="AM27" s="32"/>
      <c r="AN27" s="33">
        <v>40781</v>
      </c>
      <c r="AO27" s="32"/>
      <c r="AP27" s="33"/>
      <c r="AQ27" s="32">
        <v>1</v>
      </c>
      <c r="AR27" s="33">
        <v>40601</v>
      </c>
      <c r="AS27" s="32"/>
      <c r="AT27" s="33">
        <v>40662</v>
      </c>
      <c r="AU27" s="32"/>
      <c r="AV27" s="33">
        <v>41875</v>
      </c>
      <c r="AW27" s="32"/>
      <c r="AX27" s="33">
        <v>41875</v>
      </c>
      <c r="AY27" s="32"/>
      <c r="AZ27" s="33"/>
      <c r="BA27" s="32">
        <v>16</v>
      </c>
      <c r="BB27" s="33">
        <v>41875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E</v>
      </c>
      <c r="BS27" s="151" t="str">
        <f t="shared" ca="1" si="7"/>
        <v>V</v>
      </c>
      <c r="BT27" s="151" t="str">
        <f t="shared" ca="1" si="8"/>
        <v>Y</v>
      </c>
      <c r="BU27" s="151" t="str">
        <f t="shared" si="9"/>
        <v>FE</v>
      </c>
      <c r="BV27" s="155">
        <f t="shared" ca="1" si="10"/>
        <v>4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str">
        <f t="shared" ca="1" si="30"/>
        <v>NO_VAC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>
        <f t="shared" ca="1" si="35"/>
        <v>17</v>
      </c>
    </row>
    <row r="28" spans="1:99" ht="27" customHeight="1" x14ac:dyDescent="0.25">
      <c r="A28" s="14">
        <v>19</v>
      </c>
      <c r="B28" s="33">
        <v>41992</v>
      </c>
      <c r="C28" s="32">
        <v>2</v>
      </c>
      <c r="D28" s="32"/>
      <c r="E28" s="32" t="s">
        <v>30</v>
      </c>
      <c r="F28" s="32" t="s">
        <v>156</v>
      </c>
      <c r="G28" s="32" t="s">
        <v>31</v>
      </c>
      <c r="H28" s="32"/>
      <c r="I28" s="31" t="s">
        <v>972</v>
      </c>
      <c r="J28" s="31" t="s">
        <v>973</v>
      </c>
      <c r="K28" s="31" t="s">
        <v>974</v>
      </c>
      <c r="L28" s="31"/>
      <c r="M28" s="32" t="s">
        <v>148</v>
      </c>
      <c r="N28" s="33">
        <v>40603</v>
      </c>
      <c r="O28" s="28">
        <f t="shared" ca="1" si="0"/>
        <v>3</v>
      </c>
      <c r="P28" s="28">
        <f t="shared" ca="1" si="1"/>
        <v>10</v>
      </c>
      <c r="Q28" s="28">
        <f t="shared" ca="1" si="2"/>
        <v>26</v>
      </c>
      <c r="R28" s="33">
        <v>40603</v>
      </c>
      <c r="S28" s="32"/>
      <c r="T28" s="33">
        <v>40603</v>
      </c>
      <c r="U28" s="32"/>
      <c r="V28" s="33">
        <v>40672</v>
      </c>
      <c r="W28" s="32"/>
      <c r="X28" s="33">
        <v>40740</v>
      </c>
      <c r="Y28" s="32"/>
      <c r="Z28" s="33">
        <v>40817</v>
      </c>
      <c r="AA28" s="32"/>
      <c r="AB28" s="33">
        <v>40672</v>
      </c>
      <c r="AC28" s="32"/>
      <c r="AD28" s="33">
        <v>40740</v>
      </c>
      <c r="AE28" s="32"/>
      <c r="AF28" s="33">
        <v>40817</v>
      </c>
      <c r="AG28" s="32"/>
      <c r="AH28" s="33">
        <v>40672</v>
      </c>
      <c r="AI28" s="32"/>
      <c r="AJ28" s="33">
        <v>40740</v>
      </c>
      <c r="AK28" s="32"/>
      <c r="AL28" s="33">
        <v>40850</v>
      </c>
      <c r="AM28" s="32"/>
      <c r="AN28" s="33">
        <v>40886</v>
      </c>
      <c r="AO28" s="32"/>
      <c r="AP28" s="33"/>
      <c r="AQ28" s="32">
        <v>14</v>
      </c>
      <c r="AR28" s="33">
        <v>40672</v>
      </c>
      <c r="AS28" s="32"/>
      <c r="AT28" s="33">
        <v>40886</v>
      </c>
      <c r="AU28" s="32"/>
      <c r="AV28" s="33">
        <v>41153</v>
      </c>
      <c r="AW28" s="32"/>
      <c r="AX28" s="33">
        <v>40998</v>
      </c>
      <c r="AY28" s="32"/>
      <c r="AZ28" s="33"/>
      <c r="BA28" s="32"/>
      <c r="BB28" s="33">
        <v>41153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17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2</v>
      </c>
      <c r="D29" s="32"/>
      <c r="E29" s="32" t="s">
        <v>30</v>
      </c>
      <c r="F29" s="32" t="s">
        <v>140</v>
      </c>
      <c r="G29" s="32" t="s">
        <v>30</v>
      </c>
      <c r="H29" s="32"/>
      <c r="I29" s="31" t="s">
        <v>975</v>
      </c>
      <c r="J29" s="31" t="s">
        <v>976</v>
      </c>
      <c r="K29" s="31" t="s">
        <v>977</v>
      </c>
      <c r="L29" s="31"/>
      <c r="M29" s="32" t="s">
        <v>147</v>
      </c>
      <c r="N29" s="33">
        <v>40767</v>
      </c>
      <c r="O29" s="28">
        <f t="shared" ca="1" si="0"/>
        <v>3</v>
      </c>
      <c r="P29" s="28">
        <f t="shared" ca="1" si="1"/>
        <v>5</v>
      </c>
      <c r="Q29" s="28">
        <f t="shared" ca="1" si="2"/>
        <v>15</v>
      </c>
      <c r="R29" s="33">
        <v>40767</v>
      </c>
      <c r="S29" s="32"/>
      <c r="T29" s="33">
        <v>40767</v>
      </c>
      <c r="U29" s="32"/>
      <c r="V29" s="33">
        <v>40831</v>
      </c>
      <c r="W29" s="32"/>
      <c r="X29" s="33">
        <v>40894</v>
      </c>
      <c r="Y29" s="32"/>
      <c r="Z29" s="33">
        <v>40954</v>
      </c>
      <c r="AA29" s="32"/>
      <c r="AB29" s="33">
        <v>40831</v>
      </c>
      <c r="AC29" s="32"/>
      <c r="AD29" s="33">
        <v>40894</v>
      </c>
      <c r="AE29" s="32"/>
      <c r="AF29" s="33">
        <v>40954</v>
      </c>
      <c r="AG29" s="32"/>
      <c r="AH29" s="33">
        <v>40831</v>
      </c>
      <c r="AI29" s="32"/>
      <c r="AJ29" s="33">
        <v>40894</v>
      </c>
      <c r="AK29" s="32"/>
      <c r="AL29" s="33">
        <v>40988</v>
      </c>
      <c r="AM29" s="32"/>
      <c r="AN29" s="33">
        <v>41017</v>
      </c>
      <c r="AO29" s="32"/>
      <c r="AP29" s="33"/>
      <c r="AQ29" s="32">
        <v>1</v>
      </c>
      <c r="AR29" s="33">
        <v>40831</v>
      </c>
      <c r="AS29" s="32"/>
      <c r="AT29" s="33">
        <v>40894</v>
      </c>
      <c r="AU29" s="32"/>
      <c r="AV29" s="33">
        <v>41134</v>
      </c>
      <c r="AW29" s="32"/>
      <c r="AX29" s="33">
        <v>41134</v>
      </c>
      <c r="AY29" s="32"/>
      <c r="AZ29" s="33">
        <v>41320</v>
      </c>
      <c r="BA29" s="32"/>
      <c r="BB29" s="33">
        <v>41320</v>
      </c>
      <c r="BC29" s="32"/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D</v>
      </c>
      <c r="BS29" s="151" t="str">
        <f t="shared" ca="1" si="7"/>
        <v>S</v>
      </c>
      <c r="BT29" s="151" t="str">
        <f t="shared" ca="1" si="8"/>
        <v>D</v>
      </c>
      <c r="BU29" s="151" t="str">
        <f t="shared" si="9"/>
        <v>FO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>
        <v>2</v>
      </c>
      <c r="D30" s="32"/>
      <c r="E30" s="32" t="s">
        <v>30</v>
      </c>
      <c r="F30" s="32" t="s">
        <v>156</v>
      </c>
      <c r="G30" s="32" t="s">
        <v>30</v>
      </c>
      <c r="H30" s="32"/>
      <c r="I30" s="31" t="s">
        <v>978</v>
      </c>
      <c r="J30" s="31" t="s">
        <v>979</v>
      </c>
      <c r="K30" s="31" t="s">
        <v>980</v>
      </c>
      <c r="L30" s="31"/>
      <c r="M30" s="32" t="s">
        <v>148</v>
      </c>
      <c r="N30" s="33">
        <v>40429</v>
      </c>
      <c r="O30" s="28">
        <f t="shared" ca="1" si="0"/>
        <v>4</v>
      </c>
      <c r="P30" s="28">
        <f t="shared" ca="1" si="1"/>
        <v>4</v>
      </c>
      <c r="Q30" s="28">
        <f t="shared" ca="1" si="2"/>
        <v>19</v>
      </c>
      <c r="R30" s="33">
        <v>40429</v>
      </c>
      <c r="S30" s="32"/>
      <c r="T30" s="33">
        <v>40429</v>
      </c>
      <c r="U30" s="32"/>
      <c r="V30" s="33">
        <v>40500</v>
      </c>
      <c r="W30" s="32"/>
      <c r="X30" s="33">
        <v>40561</v>
      </c>
      <c r="Y30" s="32"/>
      <c r="Z30" s="33">
        <v>40620</v>
      </c>
      <c r="AA30" s="32"/>
      <c r="AB30" s="33">
        <v>40500</v>
      </c>
      <c r="AC30" s="32"/>
      <c r="AD30" s="33">
        <v>40561</v>
      </c>
      <c r="AE30" s="32"/>
      <c r="AF30" s="33">
        <v>40620</v>
      </c>
      <c r="AG30" s="32"/>
      <c r="AH30" s="33">
        <v>40500</v>
      </c>
      <c r="AI30" s="32"/>
      <c r="AJ30" s="33">
        <v>40561</v>
      </c>
      <c r="AK30" s="32"/>
      <c r="AL30" s="33">
        <v>40702</v>
      </c>
      <c r="AM30" s="32"/>
      <c r="AN30" s="33">
        <v>40736</v>
      </c>
      <c r="AO30" s="32"/>
      <c r="AP30" s="33"/>
      <c r="AQ30" s="32">
        <v>9</v>
      </c>
      <c r="AR30" s="33">
        <v>40520</v>
      </c>
      <c r="AS30" s="32"/>
      <c r="AT30" s="33">
        <v>40584</v>
      </c>
      <c r="AU30" s="32"/>
      <c r="AV30" s="33">
        <v>40823</v>
      </c>
      <c r="AW30" s="32"/>
      <c r="AX30" s="33">
        <v>40823</v>
      </c>
      <c r="AY30" s="32"/>
      <c r="AZ30" s="33">
        <v>40805</v>
      </c>
      <c r="BA30" s="32"/>
      <c r="BB30" s="33">
        <v>40985</v>
      </c>
      <c r="BC30" s="32"/>
      <c r="BD30" s="33"/>
      <c r="BE30" s="32"/>
      <c r="BF30" s="31"/>
      <c r="BG30" s="31"/>
      <c r="BH30" s="31"/>
      <c r="BI30" s="31"/>
      <c r="BJ30" s="31"/>
      <c r="BK30" s="31"/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E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18</v>
      </c>
    </row>
    <row r="31" spans="1:99" ht="27" customHeight="1" x14ac:dyDescent="0.25">
      <c r="A31" s="14">
        <v>22</v>
      </c>
      <c r="B31" s="33">
        <v>41992</v>
      </c>
      <c r="C31" s="32">
        <v>2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981</v>
      </c>
      <c r="J31" s="31" t="s">
        <v>982</v>
      </c>
      <c r="K31" s="31" t="s">
        <v>983</v>
      </c>
      <c r="L31" s="31"/>
      <c r="M31" s="32" t="s">
        <v>147</v>
      </c>
      <c r="N31" s="33">
        <v>40461</v>
      </c>
      <c r="O31" s="28">
        <f t="shared" ca="1" si="0"/>
        <v>4</v>
      </c>
      <c r="P31" s="28">
        <f t="shared" ca="1" si="1"/>
        <v>3</v>
      </c>
      <c r="Q31" s="28">
        <f t="shared" ca="1" si="2"/>
        <v>17</v>
      </c>
      <c r="R31" s="33">
        <v>40461</v>
      </c>
      <c r="S31" s="32"/>
      <c r="T31" s="33">
        <v>40461</v>
      </c>
      <c r="U31" s="32"/>
      <c r="V31" s="33">
        <v>40523</v>
      </c>
      <c r="W31" s="32"/>
      <c r="X31" s="33">
        <v>40585</v>
      </c>
      <c r="Y31" s="32"/>
      <c r="Z31" s="33">
        <v>40643</v>
      </c>
      <c r="AA31" s="32"/>
      <c r="AB31" s="33">
        <v>40523</v>
      </c>
      <c r="AC31" s="32"/>
      <c r="AD31" s="33">
        <v>40585</v>
      </c>
      <c r="AE31" s="32"/>
      <c r="AF31" s="33">
        <v>40643</v>
      </c>
      <c r="AG31" s="32"/>
      <c r="AH31" s="33">
        <v>40523</v>
      </c>
      <c r="AI31" s="32"/>
      <c r="AJ31" s="33">
        <v>40585</v>
      </c>
      <c r="AK31" s="32"/>
      <c r="AL31" s="33">
        <v>40707</v>
      </c>
      <c r="AM31" s="32"/>
      <c r="AN31" s="33">
        <v>40741</v>
      </c>
      <c r="AO31" s="32"/>
      <c r="AP31" s="33"/>
      <c r="AQ31" s="32">
        <v>1</v>
      </c>
      <c r="AR31" s="33">
        <v>40554</v>
      </c>
      <c r="AS31" s="32"/>
      <c r="AT31" s="33">
        <v>40613</v>
      </c>
      <c r="AU31" s="32"/>
      <c r="AV31" s="33"/>
      <c r="AW31" s="32"/>
      <c r="AX31" s="33">
        <v>40837</v>
      </c>
      <c r="AY31" s="32"/>
      <c r="AZ31" s="33">
        <v>41195</v>
      </c>
      <c r="BA31" s="32"/>
      <c r="BB31" s="33">
        <v>41074</v>
      </c>
      <c r="BC31" s="32"/>
      <c r="BD31" s="33">
        <v>41925</v>
      </c>
      <c r="BE31" s="32"/>
      <c r="BF31" s="31"/>
      <c r="BG31" s="31"/>
      <c r="BH31" s="31"/>
      <c r="BI31" s="31"/>
      <c r="BJ31" s="31"/>
      <c r="BK31" s="31"/>
      <c r="BR31" s="151" t="str">
        <f t="shared" ca="1" si="6"/>
        <v>E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FP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18</v>
      </c>
    </row>
    <row r="32" spans="1:99" ht="27" customHeight="1" x14ac:dyDescent="0.25">
      <c r="A32" s="14">
        <v>23</v>
      </c>
      <c r="B32" s="33">
        <v>41992</v>
      </c>
      <c r="C32" s="32">
        <v>2</v>
      </c>
      <c r="D32" s="32"/>
      <c r="E32" s="32" t="s">
        <v>30</v>
      </c>
      <c r="F32" s="32" t="s">
        <v>156</v>
      </c>
      <c r="G32" s="32" t="s">
        <v>30</v>
      </c>
      <c r="H32" s="32"/>
      <c r="I32" s="31" t="s">
        <v>984</v>
      </c>
      <c r="J32" s="31" t="s">
        <v>985</v>
      </c>
      <c r="K32" s="31" t="s">
        <v>980</v>
      </c>
      <c r="L32" s="31"/>
      <c r="M32" s="32" t="s">
        <v>147</v>
      </c>
      <c r="N32" s="33">
        <v>40277</v>
      </c>
      <c r="O32" s="28">
        <f t="shared" ca="1" si="0"/>
        <v>4</v>
      </c>
      <c r="P32" s="28">
        <f t="shared" ca="1" si="1"/>
        <v>9</v>
      </c>
      <c r="Q32" s="28">
        <f t="shared" ca="1" si="2"/>
        <v>18</v>
      </c>
      <c r="R32" s="33">
        <v>40277</v>
      </c>
      <c r="S32" s="32"/>
      <c r="T32" s="33">
        <v>40277</v>
      </c>
      <c r="U32" s="32"/>
      <c r="V32" s="33">
        <v>40299</v>
      </c>
      <c r="W32" s="32"/>
      <c r="X32" s="33">
        <v>40422</v>
      </c>
      <c r="Y32" s="32"/>
      <c r="Z32" s="33">
        <v>40484</v>
      </c>
      <c r="AA32" s="32"/>
      <c r="AB32" s="33">
        <v>40299</v>
      </c>
      <c r="AC32" s="32"/>
      <c r="AD32" s="33">
        <v>40422</v>
      </c>
      <c r="AE32" s="32"/>
      <c r="AF32" s="33">
        <v>40484</v>
      </c>
      <c r="AG32" s="32"/>
      <c r="AH32" s="33">
        <v>40299</v>
      </c>
      <c r="AI32" s="32"/>
      <c r="AJ32" s="33">
        <v>40422</v>
      </c>
      <c r="AK32" s="32"/>
      <c r="AL32" s="33"/>
      <c r="AM32" s="32">
        <v>1</v>
      </c>
      <c r="AN32" s="33"/>
      <c r="AO32" s="32">
        <v>1</v>
      </c>
      <c r="AP32" s="33">
        <v>41967</v>
      </c>
      <c r="AQ32" s="32"/>
      <c r="AR32" s="33">
        <v>40392</v>
      </c>
      <c r="AS32" s="32"/>
      <c r="AT32" s="33">
        <v>40453</v>
      </c>
      <c r="AU32" s="32"/>
      <c r="AV32" s="33">
        <v>40760</v>
      </c>
      <c r="AW32" s="32"/>
      <c r="AX32" s="33">
        <v>40760</v>
      </c>
      <c r="AY32" s="32"/>
      <c r="AZ32" s="33">
        <v>40760</v>
      </c>
      <c r="BA32" s="32"/>
      <c r="BB32" s="33">
        <v>40942</v>
      </c>
      <c r="BC32" s="32"/>
      <c r="BD32" s="33"/>
      <c r="BE32" s="32">
        <v>1</v>
      </c>
      <c r="BF32" s="31"/>
      <c r="BG32" s="31"/>
      <c r="BH32" s="31"/>
      <c r="BI32" s="31"/>
      <c r="BJ32" s="31"/>
      <c r="BK32" s="31"/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E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41992</v>
      </c>
      <c r="C33" s="32">
        <v>2</v>
      </c>
      <c r="D33" s="32"/>
      <c r="E33" s="32" t="s">
        <v>30</v>
      </c>
      <c r="F33" s="32" t="s">
        <v>33</v>
      </c>
      <c r="G33" s="32" t="s">
        <v>31</v>
      </c>
      <c r="H33" s="32"/>
      <c r="I33" s="31" t="s">
        <v>987</v>
      </c>
      <c r="J33" s="31" t="s">
        <v>986</v>
      </c>
      <c r="K33" s="31" t="s">
        <v>988</v>
      </c>
      <c r="L33" s="31"/>
      <c r="M33" s="32" t="s">
        <v>148</v>
      </c>
      <c r="N33" s="33">
        <v>40416</v>
      </c>
      <c r="O33" s="28">
        <f t="shared" ca="1" si="0"/>
        <v>4</v>
      </c>
      <c r="P33" s="28">
        <f t="shared" ca="1" si="1"/>
        <v>5</v>
      </c>
      <c r="Q33" s="28">
        <f t="shared" ca="1" si="2"/>
        <v>1</v>
      </c>
      <c r="R33" s="33">
        <v>40416</v>
      </c>
      <c r="S33" s="32"/>
      <c r="T33" s="33">
        <v>40416</v>
      </c>
      <c r="U33" s="32"/>
      <c r="V33" s="33">
        <v>40480</v>
      </c>
      <c r="W33" s="32"/>
      <c r="X33" s="33">
        <v>40539</v>
      </c>
      <c r="Y33" s="32"/>
      <c r="Z33" s="33">
        <v>40597</v>
      </c>
      <c r="AA33" s="32"/>
      <c r="AB33" s="33">
        <v>40480</v>
      </c>
      <c r="AC33" s="32"/>
      <c r="AD33" s="33">
        <v>40539</v>
      </c>
      <c r="AE33" s="32"/>
      <c r="AF33" s="33">
        <v>40597</v>
      </c>
      <c r="AG33" s="32"/>
      <c r="AH33" s="33">
        <v>40480</v>
      </c>
      <c r="AI33" s="32"/>
      <c r="AJ33" s="33">
        <v>40539</v>
      </c>
      <c r="AK33" s="32"/>
      <c r="AL33" s="33"/>
      <c r="AM33" s="32">
        <v>9</v>
      </c>
      <c r="AN33" s="33"/>
      <c r="AO33" s="32">
        <v>9</v>
      </c>
      <c r="AP33" s="33">
        <v>40813</v>
      </c>
      <c r="AQ33" s="32"/>
      <c r="AR33" s="33">
        <v>40480</v>
      </c>
      <c r="AS33" s="32"/>
      <c r="AT33" s="33">
        <v>40539</v>
      </c>
      <c r="AU33" s="32"/>
      <c r="AV33" s="33">
        <v>40785</v>
      </c>
      <c r="AW33" s="32"/>
      <c r="AX33" s="33">
        <v>40785</v>
      </c>
      <c r="AY33" s="32"/>
      <c r="AZ33" s="33">
        <v>40627</v>
      </c>
      <c r="BA33" s="32"/>
      <c r="BB33" s="33">
        <v>40627</v>
      </c>
      <c r="BC33" s="32"/>
      <c r="BD33" s="33">
        <v>41974</v>
      </c>
      <c r="BE33" s="32"/>
      <c r="BF33" s="31"/>
      <c r="BG33" s="31"/>
      <c r="BH33" s="31"/>
      <c r="BI33" s="31"/>
      <c r="BJ33" s="31"/>
      <c r="BK33" s="31"/>
      <c r="BR33" s="151" t="str">
        <f t="shared" ca="1" si="6"/>
        <v>Y</v>
      </c>
      <c r="BS33" s="151" t="str">
        <f t="shared" ca="1" si="7"/>
        <v>V</v>
      </c>
      <c r="BT33" s="151" t="str">
        <f t="shared" ca="1" si="8"/>
        <v>Y</v>
      </c>
      <c r="BU33" s="151" t="str">
        <f t="shared" si="9"/>
        <v>ME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18</v>
      </c>
    </row>
    <row r="34" spans="1:99" ht="27" customHeight="1" x14ac:dyDescent="0.25">
      <c r="A34" s="14">
        <v>25</v>
      </c>
      <c r="B34" s="33">
        <v>41992</v>
      </c>
      <c r="C34" s="32">
        <v>2</v>
      </c>
      <c r="D34" s="32"/>
      <c r="E34" s="32" t="s">
        <v>30</v>
      </c>
      <c r="F34" s="32" t="s">
        <v>156</v>
      </c>
      <c r="G34" s="32" t="s">
        <v>31</v>
      </c>
      <c r="H34" s="32"/>
      <c r="I34" s="31" t="s">
        <v>989</v>
      </c>
      <c r="J34" s="31" t="s">
        <v>990</v>
      </c>
      <c r="K34" s="31" t="s">
        <v>991</v>
      </c>
      <c r="L34" s="31"/>
      <c r="M34" s="32" t="s">
        <v>148</v>
      </c>
      <c r="N34" s="33">
        <v>40465</v>
      </c>
      <c r="O34" s="28">
        <f t="shared" ca="1" si="0"/>
        <v>4</v>
      </c>
      <c r="P34" s="28">
        <f t="shared" ca="1" si="1"/>
        <v>3</v>
      </c>
      <c r="Q34" s="28">
        <f t="shared" ca="1" si="2"/>
        <v>13</v>
      </c>
      <c r="R34" s="33">
        <v>40465</v>
      </c>
      <c r="S34" s="32"/>
      <c r="T34" s="33">
        <v>40465</v>
      </c>
      <c r="U34" s="32"/>
      <c r="V34" s="33">
        <v>40558</v>
      </c>
      <c r="W34" s="32"/>
      <c r="X34" s="33">
        <v>40609</v>
      </c>
      <c r="Y34" s="32"/>
      <c r="Z34" s="33">
        <v>40679</v>
      </c>
      <c r="AA34" s="32"/>
      <c r="AB34" s="33">
        <v>40558</v>
      </c>
      <c r="AC34" s="32"/>
      <c r="AD34" s="33">
        <v>40609</v>
      </c>
      <c r="AE34" s="32"/>
      <c r="AF34" s="33">
        <v>40679</v>
      </c>
      <c r="AG34" s="32"/>
      <c r="AH34" s="33">
        <v>40558</v>
      </c>
      <c r="AI34" s="32"/>
      <c r="AJ34" s="33">
        <v>40609</v>
      </c>
      <c r="AK34" s="32"/>
      <c r="AL34" s="33">
        <v>41523</v>
      </c>
      <c r="AM34" s="32"/>
      <c r="AN34" s="33"/>
      <c r="AO34" s="32"/>
      <c r="AP34" s="33"/>
      <c r="AQ34" s="32"/>
      <c r="AR34" s="33">
        <v>40581</v>
      </c>
      <c r="AS34" s="32"/>
      <c r="AT34" s="33">
        <v>40640</v>
      </c>
      <c r="AU34" s="32"/>
      <c r="AV34" s="33">
        <v>41523</v>
      </c>
      <c r="AW34" s="32"/>
      <c r="AX34" s="33">
        <v>40942</v>
      </c>
      <c r="AY34" s="32"/>
      <c r="AZ34" s="33">
        <v>41892</v>
      </c>
      <c r="BA34" s="32"/>
      <c r="BB34" s="33"/>
      <c r="BC34" s="32">
        <v>14</v>
      </c>
      <c r="BD34" s="33">
        <v>41932</v>
      </c>
      <c r="BE34" s="32"/>
      <c r="BF34" s="31"/>
      <c r="BG34" s="31"/>
      <c r="BH34" s="31"/>
      <c r="BI34" s="31"/>
      <c r="BJ34" s="31"/>
      <c r="BK34" s="31"/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Y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NO_VAC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17</v>
      </c>
    </row>
    <row r="35" spans="1:99" ht="27" customHeight="1" x14ac:dyDescent="0.25">
      <c r="A35" s="14">
        <v>26</v>
      </c>
      <c r="B35" s="33">
        <v>41992</v>
      </c>
      <c r="C35" s="32">
        <v>2</v>
      </c>
      <c r="D35" s="32"/>
      <c r="E35" s="32" t="s">
        <v>30</v>
      </c>
      <c r="F35" s="32" t="s">
        <v>156</v>
      </c>
      <c r="G35" s="32" t="s">
        <v>31</v>
      </c>
      <c r="H35" s="32"/>
      <c r="I35" s="31" t="s">
        <v>992</v>
      </c>
      <c r="J35" s="31" t="s">
        <v>993</v>
      </c>
      <c r="K35" s="31" t="s">
        <v>994</v>
      </c>
      <c r="L35" s="31"/>
      <c r="M35" s="32" t="s">
        <v>147</v>
      </c>
      <c r="N35" s="33">
        <v>40472</v>
      </c>
      <c r="O35" s="28">
        <f t="shared" ca="1" si="0"/>
        <v>4</v>
      </c>
      <c r="P35" s="28">
        <f t="shared" ca="1" si="1"/>
        <v>3</v>
      </c>
      <c r="Q35" s="28">
        <f t="shared" ca="1" si="2"/>
        <v>6</v>
      </c>
      <c r="R35" s="33">
        <v>40472</v>
      </c>
      <c r="S35" s="32"/>
      <c r="T35" s="33">
        <v>40472</v>
      </c>
      <c r="U35" s="32"/>
      <c r="V35" s="33">
        <v>40532</v>
      </c>
      <c r="W35" s="32"/>
      <c r="X35" s="33">
        <v>40595</v>
      </c>
      <c r="Y35" s="32"/>
      <c r="Z35" s="33">
        <v>40656</v>
      </c>
      <c r="AA35" s="32"/>
      <c r="AB35" s="33">
        <v>40532</v>
      </c>
      <c r="AC35" s="32"/>
      <c r="AD35" s="33">
        <v>40595</v>
      </c>
      <c r="AE35" s="32"/>
      <c r="AF35" s="33">
        <v>40656</v>
      </c>
      <c r="AG35" s="32"/>
      <c r="AH35" s="33">
        <v>40532</v>
      </c>
      <c r="AI35" s="32"/>
      <c r="AJ35" s="33">
        <v>40595</v>
      </c>
      <c r="AK35" s="32"/>
      <c r="AL35" s="33">
        <v>40686</v>
      </c>
      <c r="AM35" s="32"/>
      <c r="AN35" s="33">
        <v>40721</v>
      </c>
      <c r="AO35" s="32"/>
      <c r="AP35" s="33"/>
      <c r="AQ35" s="32">
        <v>14</v>
      </c>
      <c r="AR35" s="33">
        <v>40563</v>
      </c>
      <c r="AS35" s="32"/>
      <c r="AT35" s="33">
        <v>40623</v>
      </c>
      <c r="AU35" s="32"/>
      <c r="AV35" s="33">
        <v>40818</v>
      </c>
      <c r="AW35" s="32"/>
      <c r="AX35" s="33">
        <v>40841</v>
      </c>
      <c r="AY35" s="32"/>
      <c r="AZ35" s="33"/>
      <c r="BA35" s="32">
        <v>14</v>
      </c>
      <c r="BB35" s="33"/>
      <c r="BC35" s="32">
        <v>14</v>
      </c>
      <c r="BD35" s="33">
        <v>41572</v>
      </c>
      <c r="BE35" s="32"/>
      <c r="BF35" s="31"/>
      <c r="BG35" s="31"/>
      <c r="BH35" s="31"/>
      <c r="BI35" s="31"/>
      <c r="BJ35" s="31"/>
      <c r="BK35" s="31"/>
      <c r="BR35" s="151" t="str">
        <f t="shared" ca="1" si="6"/>
        <v>E</v>
      </c>
      <c r="BS35" s="151" t="str">
        <f t="shared" ca="1" si="7"/>
        <v>U</v>
      </c>
      <c r="BT35" s="151" t="str">
        <f t="shared" ca="1" si="8"/>
        <v>Y</v>
      </c>
      <c r="BU35" s="151" t="str">
        <f t="shared" si="9"/>
        <v>FP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NO_VAC</v>
      </c>
      <c r="CP35" s="151" t="str">
        <f t="shared" ca="1" si="30"/>
        <v>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17</v>
      </c>
    </row>
    <row r="36" spans="1:99" ht="27" customHeight="1" x14ac:dyDescent="0.25">
      <c r="A36" s="14">
        <v>27</v>
      </c>
      <c r="B36" s="33">
        <v>41992</v>
      </c>
      <c r="C36" s="32">
        <v>2</v>
      </c>
      <c r="D36" s="32"/>
      <c r="E36" s="32" t="s">
        <v>30</v>
      </c>
      <c r="F36" s="32" t="s">
        <v>33</v>
      </c>
      <c r="G36" s="32" t="s">
        <v>31</v>
      </c>
      <c r="H36" s="32"/>
      <c r="I36" s="31" t="s">
        <v>995</v>
      </c>
      <c r="J36" s="31" t="s">
        <v>996</v>
      </c>
      <c r="K36" s="31" t="s">
        <v>997</v>
      </c>
      <c r="L36" s="31"/>
      <c r="M36" s="32" t="s">
        <v>147</v>
      </c>
      <c r="N36" s="33">
        <v>40472</v>
      </c>
      <c r="O36" s="28">
        <f t="shared" ca="1" si="0"/>
        <v>4</v>
      </c>
      <c r="P36" s="28">
        <f t="shared" ca="1" si="1"/>
        <v>3</v>
      </c>
      <c r="Q36" s="28">
        <f t="shared" ca="1" si="2"/>
        <v>6</v>
      </c>
      <c r="R36" s="33">
        <v>40472</v>
      </c>
      <c r="S36" s="32"/>
      <c r="T36" s="33">
        <v>40472</v>
      </c>
      <c r="U36" s="32"/>
      <c r="V36" s="33">
        <v>40533</v>
      </c>
      <c r="W36" s="32"/>
      <c r="X36" s="33">
        <v>40606</v>
      </c>
      <c r="Y36" s="32"/>
      <c r="Z36" s="33">
        <v>40702</v>
      </c>
      <c r="AA36" s="32"/>
      <c r="AB36" s="33">
        <v>40533</v>
      </c>
      <c r="AC36" s="32"/>
      <c r="AD36" s="33">
        <v>40606</v>
      </c>
      <c r="AE36" s="32"/>
      <c r="AF36" s="33">
        <v>40702</v>
      </c>
      <c r="AG36" s="32"/>
      <c r="AH36" s="33">
        <v>40533</v>
      </c>
      <c r="AI36" s="32"/>
      <c r="AJ36" s="33"/>
      <c r="AK36" s="32"/>
      <c r="AL36" s="33"/>
      <c r="AM36" s="32">
        <v>1</v>
      </c>
      <c r="AN36" s="33"/>
      <c r="AO36" s="32">
        <v>1</v>
      </c>
      <c r="AP36" s="33"/>
      <c r="AQ36" s="32">
        <v>1</v>
      </c>
      <c r="AR36" s="33">
        <v>40568</v>
      </c>
      <c r="AS36" s="32"/>
      <c r="AT36" s="33">
        <v>40604</v>
      </c>
      <c r="AU36" s="32"/>
      <c r="AV36" s="33">
        <v>41024</v>
      </c>
      <c r="AW36" s="32"/>
      <c r="AX36" s="33">
        <v>41937</v>
      </c>
      <c r="AY36" s="32"/>
      <c r="AZ36" s="33"/>
      <c r="BA36" s="32"/>
      <c r="BB36" s="33">
        <v>41024</v>
      </c>
      <c r="BC36" s="32"/>
      <c r="BD36" s="33">
        <v>41937</v>
      </c>
      <c r="BE36" s="32"/>
      <c r="BF36" s="31"/>
      <c r="BG36" s="31"/>
      <c r="BH36" s="31"/>
      <c r="BI36" s="31"/>
      <c r="BJ36" s="31"/>
      <c r="BK36" s="31"/>
      <c r="BR36" s="151" t="str">
        <f t="shared" ca="1" si="6"/>
        <v>E</v>
      </c>
      <c r="BS36" s="151" t="str">
        <f t="shared" ca="1" si="7"/>
        <v>V</v>
      </c>
      <c r="BT36" s="151" t="str">
        <f t="shared" ca="1" si="8"/>
        <v>Y</v>
      </c>
      <c r="BU36" s="151" t="str">
        <f t="shared" si="9"/>
        <v>FE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15</v>
      </c>
    </row>
    <row r="37" spans="1:99" ht="27" customHeight="1" x14ac:dyDescent="0.25">
      <c r="A37" s="14">
        <v>28</v>
      </c>
      <c r="B37" s="33">
        <v>41992</v>
      </c>
      <c r="C37" s="32">
        <v>2</v>
      </c>
      <c r="D37" s="32"/>
      <c r="E37" s="32" t="s">
        <v>30</v>
      </c>
      <c r="F37" s="32" t="s">
        <v>156</v>
      </c>
      <c r="G37" s="32" t="s">
        <v>31</v>
      </c>
      <c r="H37" s="32"/>
      <c r="I37" s="31" t="s">
        <v>998</v>
      </c>
      <c r="J37" s="31" t="s">
        <v>999</v>
      </c>
      <c r="K37" s="31" t="s">
        <v>1009</v>
      </c>
      <c r="L37" s="31"/>
      <c r="M37" s="32" t="s">
        <v>147</v>
      </c>
      <c r="N37" s="33">
        <v>40265</v>
      </c>
      <c r="O37" s="28">
        <f t="shared" ca="1" si="0"/>
        <v>4</v>
      </c>
      <c r="P37" s="28">
        <f t="shared" ca="1" si="1"/>
        <v>9</v>
      </c>
      <c r="Q37" s="28">
        <f t="shared" ca="1" si="2"/>
        <v>30</v>
      </c>
      <c r="R37" s="33">
        <v>40265</v>
      </c>
      <c r="S37" s="32"/>
      <c r="T37" s="33">
        <v>40265</v>
      </c>
      <c r="U37" s="32"/>
      <c r="V37" s="33">
        <v>40328</v>
      </c>
      <c r="W37" s="32"/>
      <c r="X37" s="33">
        <v>40391</v>
      </c>
      <c r="Y37" s="32"/>
      <c r="Z37" s="33">
        <v>40461</v>
      </c>
      <c r="AA37" s="32"/>
      <c r="AB37" s="33">
        <v>40328</v>
      </c>
      <c r="AC37" s="32"/>
      <c r="AD37" s="33">
        <v>40391</v>
      </c>
      <c r="AE37" s="32"/>
      <c r="AF37" s="33">
        <v>40461</v>
      </c>
      <c r="AG37" s="32"/>
      <c r="AH37" s="33">
        <v>40328</v>
      </c>
      <c r="AI37" s="32"/>
      <c r="AJ37" s="33">
        <v>40391</v>
      </c>
      <c r="AK37" s="32"/>
      <c r="AL37" s="33">
        <v>40491</v>
      </c>
      <c r="AM37" s="32"/>
      <c r="AN37" s="33"/>
      <c r="AO37" s="32">
        <v>16</v>
      </c>
      <c r="AP37" s="33"/>
      <c r="AQ37" s="32">
        <v>16</v>
      </c>
      <c r="AR37" s="33">
        <v>40328</v>
      </c>
      <c r="AS37" s="32"/>
      <c r="AT37" s="33">
        <v>40391</v>
      </c>
      <c r="AU37" s="32"/>
      <c r="AV37" s="33">
        <v>40635</v>
      </c>
      <c r="AW37" s="32"/>
      <c r="AX37" s="33">
        <v>40635</v>
      </c>
      <c r="AY37" s="32"/>
      <c r="AZ37" s="33">
        <v>40907</v>
      </c>
      <c r="BA37" s="32"/>
      <c r="BB37" s="33">
        <v>40907</v>
      </c>
      <c r="BC37" s="32"/>
      <c r="BD37" s="33"/>
      <c r="BE37" s="32">
        <v>14</v>
      </c>
      <c r="BF37" s="31"/>
      <c r="BG37" s="31"/>
      <c r="BH37" s="31"/>
      <c r="BI37" s="31"/>
      <c r="BJ37" s="31"/>
      <c r="BK37" s="31"/>
      <c r="BR37" s="151" t="str">
        <f t="shared" ca="1" si="6"/>
        <v>E</v>
      </c>
      <c r="BS37" s="151" t="str">
        <f t="shared" ca="1" si="7"/>
        <v>U</v>
      </c>
      <c r="BT37" s="151" t="str">
        <f t="shared" ca="1" si="8"/>
        <v>Y</v>
      </c>
      <c r="BU37" s="151" t="str">
        <f t="shared" si="9"/>
        <v>FP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NO_VAC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17</v>
      </c>
    </row>
    <row r="38" spans="1:99" ht="27" customHeight="1" x14ac:dyDescent="0.25">
      <c r="A38" s="14">
        <v>29</v>
      </c>
      <c r="B38" s="33">
        <v>41992</v>
      </c>
      <c r="C38" s="32">
        <v>2</v>
      </c>
      <c r="D38" s="32"/>
      <c r="E38" s="32" t="s">
        <v>30</v>
      </c>
      <c r="F38" s="32" t="s">
        <v>156</v>
      </c>
      <c r="G38" s="32" t="s">
        <v>30</v>
      </c>
      <c r="H38" s="32"/>
      <c r="I38" s="31" t="s">
        <v>1000</v>
      </c>
      <c r="J38" s="31" t="s">
        <v>1001</v>
      </c>
      <c r="K38" s="31" t="s">
        <v>1002</v>
      </c>
      <c r="L38" s="31"/>
      <c r="M38" s="32" t="s">
        <v>147</v>
      </c>
      <c r="N38" s="33">
        <v>41356</v>
      </c>
      <c r="O38" s="28">
        <f t="shared" ca="1" si="0"/>
        <v>1</v>
      </c>
      <c r="P38" s="28">
        <f t="shared" ca="1" si="1"/>
        <v>10</v>
      </c>
      <c r="Q38" s="28">
        <f t="shared" ca="1" si="2"/>
        <v>4</v>
      </c>
      <c r="R38" s="33">
        <v>41356</v>
      </c>
      <c r="S38" s="32"/>
      <c r="T38" s="33">
        <v>41356</v>
      </c>
      <c r="U38" s="32"/>
      <c r="V38" s="33">
        <v>41420</v>
      </c>
      <c r="W38" s="32"/>
      <c r="X38" s="33">
        <v>41484</v>
      </c>
      <c r="Y38" s="32"/>
      <c r="Z38" s="33">
        <v>41572</v>
      </c>
      <c r="AA38" s="32"/>
      <c r="AB38" s="33">
        <v>41420</v>
      </c>
      <c r="AC38" s="32"/>
      <c r="AD38" s="33">
        <v>41484</v>
      </c>
      <c r="AE38" s="32"/>
      <c r="AF38" s="33">
        <v>41572</v>
      </c>
      <c r="AG38" s="32"/>
      <c r="AH38" s="33">
        <v>41420</v>
      </c>
      <c r="AI38" s="32"/>
      <c r="AJ38" s="33">
        <v>41484</v>
      </c>
      <c r="AK38" s="32"/>
      <c r="AL38" s="33">
        <v>41605</v>
      </c>
      <c r="AM38" s="32"/>
      <c r="AN38" s="33"/>
      <c r="AO38" s="32">
        <v>1</v>
      </c>
      <c r="AP38" s="33"/>
      <c r="AQ38" s="32">
        <v>1</v>
      </c>
      <c r="AR38" s="33">
        <v>41420</v>
      </c>
      <c r="AS38" s="32"/>
      <c r="AT38" s="33">
        <v>41484</v>
      </c>
      <c r="AU38" s="32"/>
      <c r="AV38" s="33">
        <v>41721</v>
      </c>
      <c r="AW38" s="32"/>
      <c r="AX38" s="33">
        <v>41721</v>
      </c>
      <c r="AY38" s="32"/>
      <c r="AZ38" s="33">
        <v>41935</v>
      </c>
      <c r="BA38" s="32"/>
      <c r="BB38" s="33">
        <v>41935</v>
      </c>
      <c r="BC38" s="32"/>
      <c r="BD38" s="33"/>
      <c r="BE38" s="32"/>
      <c r="BF38" s="31"/>
      <c r="BG38" s="31"/>
      <c r="BH38" s="31"/>
      <c r="BI38" s="31"/>
      <c r="BJ38" s="31"/>
      <c r="BK38" s="31"/>
      <c r="BR38" s="151" t="str">
        <f t="shared" ca="1" si="6"/>
        <v>B</v>
      </c>
      <c r="BS38" s="151" t="str">
        <f t="shared" ca="1" si="7"/>
        <v>F</v>
      </c>
      <c r="BT38" s="151" t="str">
        <f t="shared" ca="1" si="8"/>
        <v>B</v>
      </c>
      <c r="BU38" s="151" t="str">
        <f t="shared" si="9"/>
        <v>FP</v>
      </c>
      <c r="BV38" s="155">
        <f t="shared" ca="1" si="10"/>
        <v>1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str">
        <f t="shared" ca="1" si="23"/>
        <v>NO_VAC</v>
      </c>
      <c r="CJ38" s="151" t="b">
        <f t="shared" ca="1" si="24"/>
        <v>0</v>
      </c>
      <c r="CK38" s="151" t="b">
        <f t="shared" ca="1" si="25"/>
        <v>0</v>
      </c>
      <c r="CL38" s="151" t="str">
        <f t="shared" ca="1" si="26"/>
        <v>VAC</v>
      </c>
      <c r="CM38" s="151" t="str">
        <f t="shared" ca="1" si="27"/>
        <v>VAC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>
        <f t="shared" ca="1" si="32"/>
        <v>17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>
        <v>2</v>
      </c>
      <c r="D39" s="32"/>
      <c r="E39" s="32" t="s">
        <v>30</v>
      </c>
      <c r="F39" s="32" t="s">
        <v>156</v>
      </c>
      <c r="G39" s="32" t="s">
        <v>30</v>
      </c>
      <c r="H39" s="32"/>
      <c r="I39" s="31" t="s">
        <v>1003</v>
      </c>
      <c r="J39" s="31" t="s">
        <v>1004</v>
      </c>
      <c r="K39" s="31" t="s">
        <v>1005</v>
      </c>
      <c r="L39" s="31"/>
      <c r="M39" s="32" t="s">
        <v>147</v>
      </c>
      <c r="N39" s="33">
        <v>41524</v>
      </c>
      <c r="O39" s="28">
        <f t="shared" ca="1" si="0"/>
        <v>1</v>
      </c>
      <c r="P39" s="28">
        <f t="shared" ca="1" si="1"/>
        <v>4</v>
      </c>
      <c r="Q39" s="28">
        <f t="shared" ca="1" si="2"/>
        <v>20</v>
      </c>
      <c r="R39" s="33">
        <v>41524</v>
      </c>
      <c r="S39" s="32"/>
      <c r="T39" s="33">
        <v>41524</v>
      </c>
      <c r="U39" s="32"/>
      <c r="V39" s="33">
        <v>41588</v>
      </c>
      <c r="W39" s="32"/>
      <c r="X39" s="33">
        <v>41654</v>
      </c>
      <c r="Y39" s="32"/>
      <c r="Z39" s="33">
        <v>41831</v>
      </c>
      <c r="AA39" s="32"/>
      <c r="AB39" s="33">
        <v>41588</v>
      </c>
      <c r="AC39" s="32"/>
      <c r="AD39" s="33">
        <v>41654</v>
      </c>
      <c r="AE39" s="32"/>
      <c r="AF39" s="33">
        <v>41831</v>
      </c>
      <c r="AG39" s="32"/>
      <c r="AH39" s="33">
        <v>41588</v>
      </c>
      <c r="AI39" s="32"/>
      <c r="AJ39" s="33">
        <v>41654</v>
      </c>
      <c r="AK39" s="32"/>
      <c r="AL39" s="33">
        <v>41803</v>
      </c>
      <c r="AM39" s="32"/>
      <c r="AN39" s="33">
        <v>41843</v>
      </c>
      <c r="AO39" s="32"/>
      <c r="AP39" s="33"/>
      <c r="AQ39" s="32"/>
      <c r="AR39" s="33">
        <v>41588</v>
      </c>
      <c r="AS39" s="32"/>
      <c r="AT39" s="33">
        <v>41744</v>
      </c>
      <c r="AU39" s="32"/>
      <c r="AV39" s="33">
        <v>41922</v>
      </c>
      <c r="AW39" s="32"/>
      <c r="AX39" s="33">
        <v>41922</v>
      </c>
      <c r="AY39" s="32"/>
      <c r="AZ39" s="33"/>
      <c r="BA39" s="32"/>
      <c r="BB39" s="33"/>
      <c r="BC39" s="32"/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B</v>
      </c>
      <c r="BS39" s="151" t="str">
        <f t="shared" ca="1" si="7"/>
        <v>F</v>
      </c>
      <c r="BT39" s="151" t="str">
        <f t="shared" ca="1" si="8"/>
        <v>B</v>
      </c>
      <c r="BU39" s="151" t="str">
        <f t="shared" si="9"/>
        <v>FP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NO_VAC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16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>
        <v>2</v>
      </c>
      <c r="D40" s="32"/>
      <c r="E40" s="32" t="s">
        <v>30</v>
      </c>
      <c r="F40" s="32" t="s">
        <v>156</v>
      </c>
      <c r="G40" s="32" t="s">
        <v>30</v>
      </c>
      <c r="H40" s="32"/>
      <c r="I40" s="31" t="s">
        <v>1006</v>
      </c>
      <c r="J40" s="31" t="s">
        <v>1007</v>
      </c>
      <c r="K40" s="31" t="s">
        <v>1008</v>
      </c>
      <c r="L40" s="31"/>
      <c r="M40" s="32" t="s">
        <v>148</v>
      </c>
      <c r="N40" s="33">
        <v>41578</v>
      </c>
      <c r="O40" s="28">
        <f t="shared" ca="1" si="0"/>
        <v>1</v>
      </c>
      <c r="P40" s="28">
        <f t="shared" ca="1" si="1"/>
        <v>2</v>
      </c>
      <c r="Q40" s="28">
        <f t="shared" ca="1" si="2"/>
        <v>27</v>
      </c>
      <c r="R40" s="33">
        <v>41578</v>
      </c>
      <c r="S40" s="32"/>
      <c r="T40" s="33">
        <v>41578</v>
      </c>
      <c r="U40" s="32"/>
      <c r="V40" s="33">
        <v>41640</v>
      </c>
      <c r="W40" s="32"/>
      <c r="X40" s="33">
        <v>41708</v>
      </c>
      <c r="Y40" s="32"/>
      <c r="Z40" s="33">
        <v>41774</v>
      </c>
      <c r="AA40" s="32"/>
      <c r="AB40" s="33">
        <v>41640</v>
      </c>
      <c r="AC40" s="32"/>
      <c r="AD40" s="33">
        <v>41708</v>
      </c>
      <c r="AE40" s="32"/>
      <c r="AF40" s="33">
        <v>41774</v>
      </c>
      <c r="AG40" s="32"/>
      <c r="AH40" s="33">
        <v>41640</v>
      </c>
      <c r="AI40" s="32"/>
      <c r="AJ40" s="33">
        <v>41708</v>
      </c>
      <c r="AK40" s="32"/>
      <c r="AL40" s="33">
        <v>41810</v>
      </c>
      <c r="AM40" s="32"/>
      <c r="AN40" s="33"/>
      <c r="AO40" s="32">
        <v>1</v>
      </c>
      <c r="AP40" s="33">
        <v>41983</v>
      </c>
      <c r="AQ40" s="32"/>
      <c r="AR40" s="33">
        <v>41640</v>
      </c>
      <c r="AS40" s="32"/>
      <c r="AT40" s="33">
        <v>41708</v>
      </c>
      <c r="AU40" s="32"/>
      <c r="AV40" s="33">
        <v>41944</v>
      </c>
      <c r="AW40" s="32"/>
      <c r="AX40" s="33">
        <v>41944</v>
      </c>
      <c r="AY40" s="32"/>
      <c r="AZ40" s="33"/>
      <c r="BA40" s="32"/>
      <c r="BB40" s="33"/>
      <c r="BC40" s="32"/>
      <c r="BD40" s="33"/>
      <c r="BE40" s="32"/>
      <c r="BF40" s="31"/>
      <c r="BG40" s="31"/>
      <c r="BH40" s="31"/>
      <c r="BI40" s="31"/>
      <c r="BJ40" s="31"/>
      <c r="BK40" s="31"/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16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>
        <v>2</v>
      </c>
      <c r="D41" s="32"/>
      <c r="E41" s="32" t="s">
        <v>30</v>
      </c>
      <c r="F41" s="32" t="s">
        <v>156</v>
      </c>
      <c r="G41" s="32" t="s">
        <v>31</v>
      </c>
      <c r="H41" s="32"/>
      <c r="I41" s="31" t="s">
        <v>1010</v>
      </c>
      <c r="J41" s="31" t="s">
        <v>1011</v>
      </c>
      <c r="K41" s="31" t="s">
        <v>1012</v>
      </c>
      <c r="L41" s="31"/>
      <c r="M41" s="32" t="s">
        <v>148</v>
      </c>
      <c r="N41" s="33">
        <v>41386</v>
      </c>
      <c r="O41" s="28">
        <f t="shared" ca="1" si="0"/>
        <v>1</v>
      </c>
      <c r="P41" s="28">
        <f t="shared" ca="1" si="1"/>
        <v>9</v>
      </c>
      <c r="Q41" s="28">
        <f t="shared" ca="1" si="2"/>
        <v>5</v>
      </c>
      <c r="R41" s="33">
        <v>41386</v>
      </c>
      <c r="S41" s="32"/>
      <c r="T41" s="33">
        <v>41386</v>
      </c>
      <c r="U41" s="32"/>
      <c r="V41" s="33">
        <v>41449</v>
      </c>
      <c r="W41" s="32"/>
      <c r="X41" s="33">
        <v>41513</v>
      </c>
      <c r="Y41" s="32"/>
      <c r="Z41" s="33">
        <v>41571</v>
      </c>
      <c r="AA41" s="32"/>
      <c r="AB41" s="33">
        <v>41449</v>
      </c>
      <c r="AC41" s="32"/>
      <c r="AD41" s="33">
        <v>41513</v>
      </c>
      <c r="AE41" s="32"/>
      <c r="AF41" s="33">
        <v>41571</v>
      </c>
      <c r="AG41" s="32"/>
      <c r="AH41" s="33">
        <v>41449</v>
      </c>
      <c r="AI41" s="32"/>
      <c r="AJ41" s="33">
        <v>41513</v>
      </c>
      <c r="AK41" s="32"/>
      <c r="AL41" s="33">
        <v>41637</v>
      </c>
      <c r="AM41" s="32"/>
      <c r="AN41" s="33">
        <v>41664</v>
      </c>
      <c r="AO41" s="32"/>
      <c r="AP41" s="33"/>
      <c r="AQ41" s="32">
        <v>1</v>
      </c>
      <c r="AR41" s="33">
        <v>41637</v>
      </c>
      <c r="AS41" s="32"/>
      <c r="AT41" s="33">
        <v>41664</v>
      </c>
      <c r="AU41" s="32"/>
      <c r="AV41" s="33"/>
      <c r="AW41" s="32">
        <v>7</v>
      </c>
      <c r="AX41" s="33">
        <v>41755</v>
      </c>
      <c r="AY41" s="32"/>
      <c r="AZ41" s="33">
        <v>41947</v>
      </c>
      <c r="BA41" s="32"/>
      <c r="BB41" s="33">
        <v>41947</v>
      </c>
      <c r="BC41" s="32"/>
      <c r="BD41" s="33"/>
      <c r="BE41" s="32"/>
      <c r="BF41" s="31"/>
      <c r="BG41" s="31"/>
      <c r="BH41" s="31"/>
      <c r="BI41" s="31"/>
      <c r="BJ41" s="31"/>
      <c r="BK41" s="31"/>
      <c r="BR41" s="151" t="str">
        <f t="shared" ca="1" si="6"/>
        <v>V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MP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NO_VAC</v>
      </c>
      <c r="CM41" s="151" t="str">
        <f t="shared" ca="1" si="27"/>
        <v>VAC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17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>
        <v>2</v>
      </c>
      <c r="D42" s="32"/>
      <c r="E42" s="32" t="s">
        <v>30</v>
      </c>
      <c r="F42" s="32" t="s">
        <v>156</v>
      </c>
      <c r="G42" s="32" t="s">
        <v>30</v>
      </c>
      <c r="H42" s="32"/>
      <c r="I42" s="31" t="s">
        <v>1013</v>
      </c>
      <c r="J42" s="31" t="s">
        <v>979</v>
      </c>
      <c r="K42" s="31" t="s">
        <v>980</v>
      </c>
      <c r="L42" s="31"/>
      <c r="M42" s="32" t="s">
        <v>148</v>
      </c>
      <c r="N42" s="33">
        <v>41394</v>
      </c>
      <c r="O42" s="28">
        <f t="shared" ca="1" si="0"/>
        <v>1</v>
      </c>
      <c r="P42" s="28">
        <f t="shared" ca="1" si="1"/>
        <v>8</v>
      </c>
      <c r="Q42" s="28">
        <f t="shared" ca="1" si="2"/>
        <v>28</v>
      </c>
      <c r="R42" s="33">
        <v>41394</v>
      </c>
      <c r="S42" s="32"/>
      <c r="T42" s="33">
        <v>41394</v>
      </c>
      <c r="U42" s="32"/>
      <c r="V42" s="33">
        <v>41456</v>
      </c>
      <c r="W42" s="32"/>
      <c r="X42" s="33">
        <v>41529</v>
      </c>
      <c r="Y42" s="32"/>
      <c r="Z42" s="33">
        <v>41600</v>
      </c>
      <c r="AA42" s="32"/>
      <c r="AB42" s="33">
        <v>41456</v>
      </c>
      <c r="AC42" s="32"/>
      <c r="AD42" s="33">
        <v>41529</v>
      </c>
      <c r="AE42" s="32"/>
      <c r="AF42" s="33">
        <v>41600</v>
      </c>
      <c r="AG42" s="32"/>
      <c r="AH42" s="33">
        <v>41456</v>
      </c>
      <c r="AI42" s="32"/>
      <c r="AJ42" s="33">
        <v>41529</v>
      </c>
      <c r="AK42" s="32"/>
      <c r="AL42" s="33">
        <v>41901</v>
      </c>
      <c r="AM42" s="32"/>
      <c r="AN42" s="33">
        <v>41932</v>
      </c>
      <c r="AO42" s="32"/>
      <c r="AP42" s="33"/>
      <c r="AQ42" s="32"/>
      <c r="AR42" s="33">
        <v>41456</v>
      </c>
      <c r="AS42" s="32"/>
      <c r="AT42" s="33">
        <v>41529</v>
      </c>
      <c r="AU42" s="32"/>
      <c r="AV42" s="33">
        <v>41816</v>
      </c>
      <c r="AW42" s="32"/>
      <c r="AX42" s="33">
        <v>41816</v>
      </c>
      <c r="AY42" s="32"/>
      <c r="AZ42" s="33">
        <v>41968</v>
      </c>
      <c r="BA42" s="32"/>
      <c r="BB42" s="33">
        <v>41968</v>
      </c>
      <c r="BC42" s="32"/>
      <c r="BD42" s="33"/>
      <c r="BE42" s="32"/>
      <c r="BF42" s="31"/>
      <c r="BG42" s="31"/>
      <c r="BH42" s="31"/>
      <c r="BI42" s="31"/>
      <c r="BJ42" s="31"/>
      <c r="BK42" s="31"/>
      <c r="BR42" s="151" t="str">
        <f t="shared" ca="1" si="6"/>
        <v>V</v>
      </c>
      <c r="BS42" s="151" t="str">
        <f t="shared" ca="1" si="7"/>
        <v>F</v>
      </c>
      <c r="BT42" s="151" t="str">
        <f t="shared" ca="1" si="8"/>
        <v>B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18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>
        <v>2</v>
      </c>
      <c r="D43" s="32"/>
      <c r="E43" s="32" t="s">
        <v>30</v>
      </c>
      <c r="F43" s="32" t="s">
        <v>156</v>
      </c>
      <c r="G43" s="32" t="s">
        <v>31</v>
      </c>
      <c r="H43" s="32"/>
      <c r="I43" s="31" t="s">
        <v>951</v>
      </c>
      <c r="J43" s="31" t="s">
        <v>1014</v>
      </c>
      <c r="K43" s="31" t="s">
        <v>1015</v>
      </c>
      <c r="L43" s="31"/>
      <c r="M43" s="32" t="s">
        <v>148</v>
      </c>
      <c r="N43" s="33">
        <v>41394</v>
      </c>
      <c r="O43" s="28">
        <f t="shared" ca="1" si="0"/>
        <v>1</v>
      </c>
      <c r="P43" s="28">
        <f t="shared" ca="1" si="1"/>
        <v>8</v>
      </c>
      <c r="Q43" s="28">
        <f t="shared" ca="1" si="2"/>
        <v>28</v>
      </c>
      <c r="R43" s="33">
        <v>41394</v>
      </c>
      <c r="S43" s="32"/>
      <c r="T43" s="33"/>
      <c r="U43" s="32">
        <v>9</v>
      </c>
      <c r="V43" s="33">
        <v>41456</v>
      </c>
      <c r="W43" s="32"/>
      <c r="X43" s="33">
        <v>41519</v>
      </c>
      <c r="Y43" s="32"/>
      <c r="Z43" s="33">
        <v>41645</v>
      </c>
      <c r="AA43" s="32"/>
      <c r="AB43" s="33">
        <v>41456</v>
      </c>
      <c r="AC43" s="32"/>
      <c r="AD43" s="33">
        <v>41519</v>
      </c>
      <c r="AE43" s="32"/>
      <c r="AF43" s="33">
        <v>41645</v>
      </c>
      <c r="AG43" s="32"/>
      <c r="AH43" s="33">
        <v>41456</v>
      </c>
      <c r="AI43" s="32"/>
      <c r="AJ43" s="33">
        <v>41519</v>
      </c>
      <c r="AK43" s="32"/>
      <c r="AL43" s="33">
        <v>41649</v>
      </c>
      <c r="AM43" s="32"/>
      <c r="AN43" s="33">
        <v>41766</v>
      </c>
      <c r="AO43" s="32"/>
      <c r="AP43" s="33"/>
      <c r="AQ43" s="32">
        <v>16</v>
      </c>
      <c r="AR43" s="33">
        <v>41456</v>
      </c>
      <c r="AS43" s="32"/>
      <c r="AT43" s="33">
        <v>41519</v>
      </c>
      <c r="AU43" s="32"/>
      <c r="AV43" s="33">
        <v>41761</v>
      </c>
      <c r="AW43" s="32"/>
      <c r="AX43" s="33">
        <v>41825</v>
      </c>
      <c r="AY43" s="32"/>
      <c r="AZ43" s="33"/>
      <c r="BA43" s="32">
        <v>16</v>
      </c>
      <c r="BB43" s="33"/>
      <c r="BC43" s="32">
        <v>14</v>
      </c>
      <c r="BD43" s="33"/>
      <c r="BE43" s="32"/>
      <c r="BF43" s="31"/>
      <c r="BG43" s="31"/>
      <c r="BH43" s="31"/>
      <c r="BI43" s="31"/>
      <c r="BJ43" s="31"/>
      <c r="BK43" s="31"/>
      <c r="BR43" s="151" t="str">
        <f t="shared" ca="1" si="6"/>
        <v>V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MP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15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>
        <v>2</v>
      </c>
      <c r="D44" s="32"/>
      <c r="E44" s="32" t="s">
        <v>30</v>
      </c>
      <c r="F44" s="32" t="s">
        <v>156</v>
      </c>
      <c r="G44" s="32" t="s">
        <v>30</v>
      </c>
      <c r="H44" s="32"/>
      <c r="I44" s="31" t="s">
        <v>1016</v>
      </c>
      <c r="J44" s="31" t="s">
        <v>976</v>
      </c>
      <c r="K44" s="31" t="s">
        <v>977</v>
      </c>
      <c r="L44" s="31"/>
      <c r="M44" s="32" t="s">
        <v>147</v>
      </c>
      <c r="N44" s="33">
        <v>41400</v>
      </c>
      <c r="O44" s="28">
        <f t="shared" ca="1" si="0"/>
        <v>1</v>
      </c>
      <c r="P44" s="28">
        <f t="shared" ca="1" si="1"/>
        <v>8</v>
      </c>
      <c r="Q44" s="28">
        <f t="shared" ca="1" si="2"/>
        <v>21</v>
      </c>
      <c r="R44" s="33">
        <v>41400</v>
      </c>
      <c r="S44" s="32"/>
      <c r="T44" s="33">
        <v>41400</v>
      </c>
      <c r="U44" s="32"/>
      <c r="V44" s="33">
        <v>41400</v>
      </c>
      <c r="W44" s="32"/>
      <c r="X44" s="33">
        <v>41465</v>
      </c>
      <c r="Y44" s="32"/>
      <c r="Z44" s="33">
        <v>41532</v>
      </c>
      <c r="AA44" s="32"/>
      <c r="AB44" s="33">
        <v>41464</v>
      </c>
      <c r="AC44" s="32"/>
      <c r="AD44" s="33">
        <v>41465</v>
      </c>
      <c r="AE44" s="32"/>
      <c r="AF44" s="33">
        <v>41532</v>
      </c>
      <c r="AG44" s="32"/>
      <c r="AH44" s="33">
        <v>41464</v>
      </c>
      <c r="AI44" s="32"/>
      <c r="AJ44" s="33">
        <v>41465</v>
      </c>
      <c r="AK44" s="32"/>
      <c r="AL44" s="33">
        <v>41589</v>
      </c>
      <c r="AM44" s="32"/>
      <c r="AN44" s="33">
        <v>41619</v>
      </c>
      <c r="AO44" s="32"/>
      <c r="AP44" s="33"/>
      <c r="AQ44" s="32"/>
      <c r="AR44" s="33">
        <v>41464</v>
      </c>
      <c r="AS44" s="32"/>
      <c r="AT44" s="33">
        <v>41465</v>
      </c>
      <c r="AU44" s="32"/>
      <c r="AV44" s="33">
        <v>41765</v>
      </c>
      <c r="AW44" s="32"/>
      <c r="AX44" s="33">
        <v>41765</v>
      </c>
      <c r="AY44" s="32"/>
      <c r="AZ44" s="33"/>
      <c r="BA44" s="32">
        <v>16</v>
      </c>
      <c r="BB44" s="33"/>
      <c r="BC44" s="32">
        <v>14</v>
      </c>
      <c r="BD44" s="33"/>
      <c r="BE44" s="32"/>
      <c r="BF44" s="31"/>
      <c r="BG44" s="31"/>
      <c r="BH44" s="31"/>
      <c r="BI44" s="31"/>
      <c r="BJ44" s="31"/>
      <c r="BK44" s="31"/>
      <c r="BR44" s="151" t="str">
        <f t="shared" ca="1" si="6"/>
        <v>B</v>
      </c>
      <c r="BS44" s="151" t="str">
        <f t="shared" ca="1" si="7"/>
        <v>F</v>
      </c>
      <c r="BT44" s="151" t="str">
        <f t="shared" ca="1" si="8"/>
        <v>B</v>
      </c>
      <c r="BU44" s="151" t="str">
        <f t="shared" si="9"/>
        <v>FP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VAC</v>
      </c>
      <c r="CM44" s="151" t="str">
        <f t="shared" ca="1" si="27"/>
        <v>VAC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16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>
        <v>2</v>
      </c>
      <c r="D45" s="32"/>
      <c r="E45" s="32" t="s">
        <v>30</v>
      </c>
      <c r="F45" s="32" t="s">
        <v>156</v>
      </c>
      <c r="G45" s="32" t="s">
        <v>31</v>
      </c>
      <c r="H45" s="32"/>
      <c r="I45" s="31" t="s">
        <v>1017</v>
      </c>
      <c r="J45" s="31" t="s">
        <v>952</v>
      </c>
      <c r="K45" s="31" t="s">
        <v>953</v>
      </c>
      <c r="L45" s="31"/>
      <c r="M45" s="32" t="s">
        <v>147</v>
      </c>
      <c r="N45" s="33">
        <v>41577</v>
      </c>
      <c r="O45" s="28">
        <f t="shared" ca="1" si="0"/>
        <v>1</v>
      </c>
      <c r="P45" s="28">
        <f t="shared" ca="1" si="1"/>
        <v>2</v>
      </c>
      <c r="Q45" s="28">
        <f t="shared" ca="1" si="2"/>
        <v>28</v>
      </c>
      <c r="R45" s="33">
        <v>41577</v>
      </c>
      <c r="S45" s="32"/>
      <c r="T45" s="33">
        <v>41577</v>
      </c>
      <c r="U45" s="32"/>
      <c r="V45" s="33">
        <v>41646</v>
      </c>
      <c r="W45" s="32"/>
      <c r="X45" s="33">
        <v>41716</v>
      </c>
      <c r="Y45" s="32"/>
      <c r="Z45" s="33"/>
      <c r="AA45" s="32"/>
      <c r="AB45" s="33">
        <v>41646</v>
      </c>
      <c r="AC45" s="32"/>
      <c r="AD45" s="33">
        <v>41716</v>
      </c>
      <c r="AE45" s="32"/>
      <c r="AF45" s="33"/>
      <c r="AG45" s="32"/>
      <c r="AH45" s="33">
        <v>41646</v>
      </c>
      <c r="AI45" s="32"/>
      <c r="AJ45" s="33">
        <v>41716</v>
      </c>
      <c r="AK45" s="32"/>
      <c r="AL45" s="33"/>
      <c r="AM45" s="32"/>
      <c r="AN45" s="33"/>
      <c r="AO45" s="32"/>
      <c r="AP45" s="33"/>
      <c r="AQ45" s="32"/>
      <c r="AR45" s="33">
        <v>41646</v>
      </c>
      <c r="AS45" s="32"/>
      <c r="AT45" s="33">
        <v>41699</v>
      </c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str">
        <f t="shared" ca="1" si="6"/>
        <v>B</v>
      </c>
      <c r="BS45" s="151" t="str">
        <f t="shared" ca="1" si="7"/>
        <v>F</v>
      </c>
      <c r="BT45" s="151" t="str">
        <f t="shared" ca="1" si="8"/>
        <v>V</v>
      </c>
      <c r="BU45" s="151" t="str">
        <f t="shared" si="9"/>
        <v>FP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NO_VAC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NO_VAC</v>
      </c>
      <c r="CM45" s="151" t="str">
        <f t="shared" ca="1" si="27"/>
        <v>NO_VAC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>
        <v>2</v>
      </c>
      <c r="D46" s="32"/>
      <c r="E46" s="32" t="s">
        <v>30</v>
      </c>
      <c r="F46" s="32" t="s">
        <v>156</v>
      </c>
      <c r="G46" s="32" t="s">
        <v>30</v>
      </c>
      <c r="H46" s="32"/>
      <c r="I46" s="31" t="s">
        <v>1018</v>
      </c>
      <c r="J46" s="31" t="s">
        <v>1019</v>
      </c>
      <c r="K46" s="31" t="s">
        <v>1020</v>
      </c>
      <c r="L46" s="31"/>
      <c r="M46" s="32" t="s">
        <v>147</v>
      </c>
      <c r="N46" s="33">
        <v>41522</v>
      </c>
      <c r="O46" s="28">
        <f t="shared" ca="1" si="0"/>
        <v>1</v>
      </c>
      <c r="P46" s="28">
        <f t="shared" ca="1" si="1"/>
        <v>4</v>
      </c>
      <c r="Q46" s="28">
        <f t="shared" ca="1" si="2"/>
        <v>22</v>
      </c>
      <c r="R46" s="33">
        <v>41524</v>
      </c>
      <c r="S46" s="32"/>
      <c r="T46" s="33">
        <v>41524</v>
      </c>
      <c r="U46" s="32"/>
      <c r="V46" s="33">
        <v>41613</v>
      </c>
      <c r="W46" s="32"/>
      <c r="X46" s="33">
        <v>41676</v>
      </c>
      <c r="Y46" s="32"/>
      <c r="Z46" s="33">
        <v>41796</v>
      </c>
      <c r="AA46" s="32"/>
      <c r="AB46" s="33">
        <v>41613</v>
      </c>
      <c r="AC46" s="32"/>
      <c r="AD46" s="33">
        <v>41676</v>
      </c>
      <c r="AE46" s="32"/>
      <c r="AF46" s="33">
        <v>41796</v>
      </c>
      <c r="AG46" s="32"/>
      <c r="AH46" s="33">
        <v>41613</v>
      </c>
      <c r="AI46" s="32"/>
      <c r="AJ46" s="33">
        <v>41676</v>
      </c>
      <c r="AK46" s="32"/>
      <c r="AL46" s="33">
        <v>41796</v>
      </c>
      <c r="AM46" s="32"/>
      <c r="AN46" s="33">
        <v>41828</v>
      </c>
      <c r="AO46" s="32"/>
      <c r="AP46" s="33"/>
      <c r="AQ46" s="32"/>
      <c r="AR46" s="33">
        <v>41613</v>
      </c>
      <c r="AS46" s="32"/>
      <c r="AT46" s="33">
        <v>41676</v>
      </c>
      <c r="AU46" s="32"/>
      <c r="AV46" s="33">
        <v>41933</v>
      </c>
      <c r="AW46" s="32"/>
      <c r="AX46" s="33">
        <v>41933</v>
      </c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str">
        <f t="shared" ca="1" si="6"/>
        <v>B</v>
      </c>
      <c r="BS46" s="151" t="str">
        <f t="shared" ca="1" si="7"/>
        <v>F</v>
      </c>
      <c r="BT46" s="151" t="str">
        <f t="shared" ca="1" si="8"/>
        <v>B</v>
      </c>
      <c r="BU46" s="151" t="str">
        <f t="shared" si="9"/>
        <v>FP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b">
        <f t="shared" ca="1" si="28"/>
        <v>0</v>
      </c>
      <c r="CO46" s="151" t="b">
        <f t="shared" ca="1" si="29"/>
        <v>0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16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>
        <v>2</v>
      </c>
      <c r="D47" s="32"/>
      <c r="E47" s="32" t="s">
        <v>30</v>
      </c>
      <c r="F47" s="32" t="s">
        <v>156</v>
      </c>
      <c r="G47" s="32" t="s">
        <v>31</v>
      </c>
      <c r="H47" s="32"/>
      <c r="I47" s="31" t="s">
        <v>1021</v>
      </c>
      <c r="J47" s="31" t="s">
        <v>1022</v>
      </c>
      <c r="K47" s="31" t="s">
        <v>1023</v>
      </c>
      <c r="L47" s="31"/>
      <c r="M47" s="32" t="s">
        <v>148</v>
      </c>
      <c r="N47" s="33">
        <v>41276</v>
      </c>
      <c r="O47" s="28">
        <f t="shared" ca="1" si="0"/>
        <v>2</v>
      </c>
      <c r="P47" s="28">
        <f t="shared" ca="1" si="1"/>
        <v>0</v>
      </c>
      <c r="Q47" s="28">
        <f t="shared" ca="1" si="2"/>
        <v>25</v>
      </c>
      <c r="R47" s="33">
        <v>41276</v>
      </c>
      <c r="S47" s="32"/>
      <c r="T47" s="33">
        <v>41276</v>
      </c>
      <c r="U47" s="32"/>
      <c r="V47" s="33">
        <v>41336</v>
      </c>
      <c r="W47" s="32"/>
      <c r="X47" s="33">
        <v>41400</v>
      </c>
      <c r="Y47" s="32"/>
      <c r="Z47" s="33">
        <v>41800</v>
      </c>
      <c r="AA47" s="32"/>
      <c r="AB47" s="33">
        <v>41336</v>
      </c>
      <c r="AC47" s="32"/>
      <c r="AD47" s="33">
        <v>41400</v>
      </c>
      <c r="AE47" s="32"/>
      <c r="AF47" s="33">
        <v>41800</v>
      </c>
      <c r="AG47" s="32"/>
      <c r="AH47" s="33">
        <v>41336</v>
      </c>
      <c r="AI47" s="32"/>
      <c r="AJ47" s="33">
        <v>41400</v>
      </c>
      <c r="AK47" s="32"/>
      <c r="AL47" s="33"/>
      <c r="AM47" s="32"/>
      <c r="AN47" s="33"/>
      <c r="AO47" s="32"/>
      <c r="AP47" s="33"/>
      <c r="AQ47" s="32"/>
      <c r="AR47" s="33">
        <v>41336</v>
      </c>
      <c r="AS47" s="32"/>
      <c r="AT47" s="33">
        <v>41400</v>
      </c>
      <c r="AU47" s="32"/>
      <c r="AV47" s="33">
        <v>41506</v>
      </c>
      <c r="AW47" s="32"/>
      <c r="AX47" s="33">
        <v>41506</v>
      </c>
      <c r="AY47" s="32"/>
      <c r="AZ47" s="33"/>
      <c r="BA47" s="32">
        <v>16</v>
      </c>
      <c r="BB47" s="33"/>
      <c r="BC47" s="32">
        <v>16</v>
      </c>
      <c r="BD47" s="33"/>
      <c r="BE47" s="32"/>
      <c r="BF47" s="31"/>
      <c r="BG47" s="31"/>
      <c r="BH47" s="31"/>
      <c r="BI47" s="31"/>
      <c r="BJ47" s="31"/>
      <c r="BK47" s="31"/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14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>
        <v>2</v>
      </c>
      <c r="D48" s="32"/>
      <c r="E48" s="32" t="s">
        <v>30</v>
      </c>
      <c r="F48" s="32" t="s">
        <v>156</v>
      </c>
      <c r="G48" s="32" t="s">
        <v>31</v>
      </c>
      <c r="H48" s="32"/>
      <c r="I48" s="31" t="s">
        <v>1024</v>
      </c>
      <c r="J48" s="31" t="s">
        <v>1025</v>
      </c>
      <c r="K48" s="31" t="s">
        <v>1026</v>
      </c>
      <c r="L48" s="31"/>
      <c r="M48" s="32" t="s">
        <v>148</v>
      </c>
      <c r="N48" s="33">
        <v>41824</v>
      </c>
      <c r="O48" s="28">
        <f t="shared" ca="1" si="0"/>
        <v>0</v>
      </c>
      <c r="P48" s="28">
        <f t="shared" ca="1" si="1"/>
        <v>6</v>
      </c>
      <c r="Q48" s="28">
        <f t="shared" ca="1" si="2"/>
        <v>23</v>
      </c>
      <c r="R48" s="33">
        <v>41825</v>
      </c>
      <c r="S48" s="32"/>
      <c r="T48" s="33">
        <v>41825</v>
      </c>
      <c r="U48" s="32"/>
      <c r="V48" s="33">
        <v>41898</v>
      </c>
      <c r="W48" s="32"/>
      <c r="X48" s="33">
        <v>41968</v>
      </c>
      <c r="Y48" s="32"/>
      <c r="Z48" s="33"/>
      <c r="AA48" s="32"/>
      <c r="AB48" s="33">
        <v>41898</v>
      </c>
      <c r="AC48" s="32"/>
      <c r="AD48" s="33">
        <v>41968</v>
      </c>
      <c r="AE48" s="32"/>
      <c r="AF48" s="33"/>
      <c r="AG48" s="32"/>
      <c r="AH48" s="33">
        <v>41898</v>
      </c>
      <c r="AI48" s="32"/>
      <c r="AJ48" s="33">
        <v>41968</v>
      </c>
      <c r="AK48" s="32"/>
      <c r="AL48" s="33"/>
      <c r="AM48" s="32"/>
      <c r="AN48" s="33"/>
      <c r="AO48" s="32"/>
      <c r="AP48" s="33"/>
      <c r="AQ48" s="32"/>
      <c r="AR48" s="33">
        <v>41898</v>
      </c>
      <c r="AS48" s="32"/>
      <c r="AT48" s="33">
        <v>41968</v>
      </c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str">
        <f t="shared" ca="1" si="6"/>
        <v>Z</v>
      </c>
      <c r="BS48" s="151" t="str">
        <f t="shared" ca="1" si="7"/>
        <v>A</v>
      </c>
      <c r="BT48" s="151" t="str">
        <f t="shared" ca="1" si="8"/>
        <v>Z</v>
      </c>
      <c r="BU48" s="151" t="str">
        <f t="shared" si="9"/>
        <v>MP</v>
      </c>
      <c r="BV48" s="155">
        <f t="shared" ca="1" si="10"/>
        <v>0</v>
      </c>
      <c r="BW48" s="151" t="str">
        <f t="shared" ca="1" si="11"/>
        <v>VAC</v>
      </c>
      <c r="BX48" s="151" t="str">
        <f t="shared" ca="1" si="12"/>
        <v>VAC</v>
      </c>
      <c r="BY48" s="151" t="str">
        <f t="shared" ca="1" si="13"/>
        <v>VAC</v>
      </c>
      <c r="BZ48" s="151" t="str">
        <f t="shared" ca="1" si="14"/>
        <v>VAC</v>
      </c>
      <c r="CA48" s="151" t="str">
        <f t="shared" ca="1" si="15"/>
        <v>NO_VAC</v>
      </c>
      <c r="CB48" s="151" t="str">
        <f t="shared" ca="1" si="16"/>
        <v>VAC</v>
      </c>
      <c r="CC48" s="151" t="str">
        <f t="shared" ca="1" si="17"/>
        <v>VAC</v>
      </c>
      <c r="CD48" s="151" t="str">
        <f t="shared" ca="1" si="18"/>
        <v>NO_VAC</v>
      </c>
      <c r="CE48" s="151" t="str">
        <f t="shared" ca="1" si="19"/>
        <v>VAC</v>
      </c>
      <c r="CF48" s="151" t="str">
        <f t="shared" ca="1" si="20"/>
        <v>VAC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str">
        <f t="shared" ca="1" si="24"/>
        <v>VAC</v>
      </c>
      <c r="CK48" s="151" t="str">
        <f t="shared" ca="1" si="25"/>
        <v>VAC</v>
      </c>
      <c r="CL48" s="151" t="b">
        <f t="shared" ca="1" si="26"/>
        <v>0</v>
      </c>
      <c r="CM48" s="151" t="b">
        <f t="shared" ca="1" si="27"/>
        <v>0</v>
      </c>
      <c r="CN48" s="151" t="b">
        <f t="shared" ca="1" si="28"/>
        <v>0</v>
      </c>
      <c r="CO48" s="151" t="b">
        <f t="shared" ca="1" si="29"/>
        <v>0</v>
      </c>
      <c r="CP48" s="151" t="b">
        <f t="shared" ca="1" si="30"/>
        <v>0</v>
      </c>
      <c r="CQ48" s="155">
        <f t="shared" ca="1" si="31"/>
        <v>10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>
        <v>2</v>
      </c>
      <c r="D49" s="32"/>
      <c r="E49" s="32" t="s">
        <v>30</v>
      </c>
      <c r="F49" s="32" t="s">
        <v>156</v>
      </c>
      <c r="G49" s="32" t="s">
        <v>31</v>
      </c>
      <c r="H49" s="32"/>
      <c r="I49" s="31" t="s">
        <v>1027</v>
      </c>
      <c r="J49" s="31" t="s">
        <v>1028</v>
      </c>
      <c r="K49" s="31" t="s">
        <v>1029</v>
      </c>
      <c r="L49" s="31"/>
      <c r="M49" s="32" t="s">
        <v>148</v>
      </c>
      <c r="N49" s="33">
        <v>41901</v>
      </c>
      <c r="O49" s="28">
        <f t="shared" ca="1" si="0"/>
        <v>0</v>
      </c>
      <c r="P49" s="28">
        <f t="shared" ca="1" si="1"/>
        <v>4</v>
      </c>
      <c r="Q49" s="28">
        <f t="shared" ca="1" si="2"/>
        <v>8</v>
      </c>
      <c r="R49" s="33">
        <v>41902</v>
      </c>
      <c r="S49" s="32"/>
      <c r="T49" s="33">
        <v>41902</v>
      </c>
      <c r="U49" s="32"/>
      <c r="V49" s="33">
        <v>41962</v>
      </c>
      <c r="W49" s="32"/>
      <c r="X49" s="33"/>
      <c r="Y49" s="32"/>
      <c r="Z49" s="33"/>
      <c r="AA49" s="32"/>
      <c r="AB49" s="33">
        <v>41962</v>
      </c>
      <c r="AC49" s="32"/>
      <c r="AD49" s="33"/>
      <c r="AE49" s="32"/>
      <c r="AF49" s="33"/>
      <c r="AG49" s="32"/>
      <c r="AH49" s="33">
        <v>41962</v>
      </c>
      <c r="AI49" s="32"/>
      <c r="AJ49" s="33"/>
      <c r="AK49" s="32"/>
      <c r="AL49" s="33"/>
      <c r="AM49" s="32"/>
      <c r="AN49" s="33"/>
      <c r="AO49" s="32"/>
      <c r="AP49" s="33"/>
      <c r="AQ49" s="32"/>
      <c r="AR49" s="33">
        <v>41962</v>
      </c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str">
        <f t="shared" ca="1" si="6"/>
        <v>Z</v>
      </c>
      <c r="BS49" s="151" t="str">
        <f t="shared" ca="1" si="7"/>
        <v>A</v>
      </c>
      <c r="BT49" s="151" t="str">
        <f t="shared" ca="1" si="8"/>
        <v>Z</v>
      </c>
      <c r="BU49" s="151" t="str">
        <f t="shared" si="9"/>
        <v>MP</v>
      </c>
      <c r="BV49" s="155">
        <f t="shared" ca="1" si="10"/>
        <v>0</v>
      </c>
      <c r="BW49" s="151" t="str">
        <f t="shared" ca="1" si="11"/>
        <v>VAC</v>
      </c>
      <c r="BX49" s="151" t="str">
        <f t="shared" ca="1" si="12"/>
        <v>VAC</v>
      </c>
      <c r="BY49" s="151" t="str">
        <f t="shared" ca="1" si="13"/>
        <v>VAC</v>
      </c>
      <c r="BZ49" s="151" t="str">
        <f t="shared" ca="1" si="14"/>
        <v>NO_VAC</v>
      </c>
      <c r="CA49" s="151" t="b">
        <f t="shared" ca="1" si="15"/>
        <v>0</v>
      </c>
      <c r="CB49" s="151" t="str">
        <f t="shared" ca="1" si="16"/>
        <v>VAC</v>
      </c>
      <c r="CC49" s="151" t="str">
        <f t="shared" ca="1" si="17"/>
        <v>NO_VAC</v>
      </c>
      <c r="CD49" s="151" t="b">
        <f t="shared" ca="1" si="18"/>
        <v>0</v>
      </c>
      <c r="CE49" s="151" t="str">
        <f t="shared" ca="1" si="19"/>
        <v>VAC</v>
      </c>
      <c r="CF49" s="151" t="str">
        <f t="shared" ca="1" si="20"/>
        <v>NO_VAC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str">
        <f t="shared" ca="1" si="24"/>
        <v>VAC</v>
      </c>
      <c r="CK49" s="151" t="str">
        <f t="shared" ca="1" si="25"/>
        <v>NO_VAC</v>
      </c>
      <c r="CL49" s="151" t="b">
        <f t="shared" ca="1" si="26"/>
        <v>0</v>
      </c>
      <c r="CM49" s="151" t="b">
        <f t="shared" ca="1" si="27"/>
        <v>0</v>
      </c>
      <c r="CN49" s="151" t="b">
        <f t="shared" ca="1" si="28"/>
        <v>0</v>
      </c>
      <c r="CO49" s="151" t="b">
        <f t="shared" ca="1" si="29"/>
        <v>0</v>
      </c>
      <c r="CP49" s="151" t="b">
        <f t="shared" ca="1" si="30"/>
        <v>0</v>
      </c>
      <c r="CQ49" s="155">
        <f t="shared" ca="1" si="31"/>
        <v>6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>
        <v>2</v>
      </c>
      <c r="D50" s="32"/>
      <c r="E50" s="32" t="s">
        <v>30</v>
      </c>
      <c r="F50" s="32" t="s">
        <v>156</v>
      </c>
      <c r="G50" s="32" t="s">
        <v>30</v>
      </c>
      <c r="H50" s="32"/>
      <c r="I50" s="31" t="s">
        <v>1030</v>
      </c>
      <c r="J50" s="31" t="s">
        <v>1031</v>
      </c>
      <c r="K50" s="31" t="s">
        <v>983</v>
      </c>
      <c r="L50" s="31"/>
      <c r="M50" s="32" t="s">
        <v>147</v>
      </c>
      <c r="N50" s="33">
        <v>41862</v>
      </c>
      <c r="O50" s="28">
        <f t="shared" ca="1" si="0"/>
        <v>0</v>
      </c>
      <c r="P50" s="28">
        <f t="shared" ca="1" si="1"/>
        <v>5</v>
      </c>
      <c r="Q50" s="28">
        <f t="shared" ca="1" si="2"/>
        <v>16</v>
      </c>
      <c r="R50" s="33">
        <v>41863</v>
      </c>
      <c r="S50" s="32"/>
      <c r="T50" s="33">
        <v>41863</v>
      </c>
      <c r="U50" s="32"/>
      <c r="V50" s="33">
        <v>41932</v>
      </c>
      <c r="W50" s="32"/>
      <c r="X50" s="33"/>
      <c r="Y50" s="32">
        <v>1</v>
      </c>
      <c r="Z50" s="33"/>
      <c r="AA50" s="32"/>
      <c r="AB50" s="33">
        <v>41932</v>
      </c>
      <c r="AC50" s="32"/>
      <c r="AD50" s="33"/>
      <c r="AE50" s="32">
        <v>1</v>
      </c>
      <c r="AF50" s="33"/>
      <c r="AG50" s="32"/>
      <c r="AH50" s="33">
        <v>41932</v>
      </c>
      <c r="AI50" s="32"/>
      <c r="AJ50" s="33"/>
      <c r="AK50" s="32">
        <v>1</v>
      </c>
      <c r="AL50" s="33"/>
      <c r="AM50" s="32"/>
      <c r="AN50" s="33"/>
      <c r="AO50" s="32"/>
      <c r="AP50" s="33"/>
      <c r="AQ50" s="32"/>
      <c r="AR50" s="33">
        <v>41932</v>
      </c>
      <c r="AS50" s="32"/>
      <c r="AT50" s="33"/>
      <c r="AU50" s="32">
        <v>1</v>
      </c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str">
        <f t="shared" ca="1" si="6"/>
        <v>A</v>
      </c>
      <c r="BS50" s="151" t="str">
        <f t="shared" ca="1" si="7"/>
        <v>A</v>
      </c>
      <c r="BT50" s="151" t="str">
        <f t="shared" ca="1" si="8"/>
        <v>A</v>
      </c>
      <c r="BU50" s="151" t="str">
        <f t="shared" si="9"/>
        <v>FP</v>
      </c>
      <c r="BV50" s="155">
        <f t="shared" ca="1" si="10"/>
        <v>0</v>
      </c>
      <c r="BW50" s="151" t="str">
        <f t="shared" ca="1" si="11"/>
        <v>VAC</v>
      </c>
      <c r="BX50" s="151" t="str">
        <f t="shared" ca="1" si="12"/>
        <v>VAC</v>
      </c>
      <c r="BY50" s="151" t="str">
        <f t="shared" ca="1" si="13"/>
        <v>VAC</v>
      </c>
      <c r="BZ50" s="151" t="str">
        <f t="shared" ca="1" si="14"/>
        <v>NO_VAC</v>
      </c>
      <c r="CA50" s="151" t="b">
        <f t="shared" ca="1" si="15"/>
        <v>0</v>
      </c>
      <c r="CB50" s="151" t="str">
        <f t="shared" ca="1" si="16"/>
        <v>VAC</v>
      </c>
      <c r="CC50" s="151" t="str">
        <f t="shared" ca="1" si="17"/>
        <v>NO_VAC</v>
      </c>
      <c r="CD50" s="151" t="b">
        <f t="shared" ca="1" si="18"/>
        <v>0</v>
      </c>
      <c r="CE50" s="151" t="str">
        <f t="shared" ca="1" si="19"/>
        <v>VAC</v>
      </c>
      <c r="CF50" s="151" t="str">
        <f t="shared" ca="1" si="20"/>
        <v>NO_VAC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str">
        <f t="shared" ca="1" si="24"/>
        <v>VAC</v>
      </c>
      <c r="CK50" s="151" t="str">
        <f t="shared" ca="1" si="25"/>
        <v>NO_VAC</v>
      </c>
      <c r="CL50" s="151" t="b">
        <f t="shared" ca="1" si="26"/>
        <v>0</v>
      </c>
      <c r="CM50" s="151" t="b">
        <f t="shared" ca="1" si="27"/>
        <v>0</v>
      </c>
      <c r="CN50" s="151" t="b">
        <f t="shared" ca="1" si="28"/>
        <v>0</v>
      </c>
      <c r="CO50" s="151" t="b">
        <f t="shared" ca="1" si="29"/>
        <v>0</v>
      </c>
      <c r="CP50" s="151" t="b">
        <f t="shared" ca="1" si="30"/>
        <v>0</v>
      </c>
      <c r="CQ50" s="155">
        <f t="shared" ca="1" si="31"/>
        <v>6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>
        <v>2</v>
      </c>
      <c r="D51" s="32"/>
      <c r="E51" s="32" t="s">
        <v>30</v>
      </c>
      <c r="F51" s="32" t="s">
        <v>156</v>
      </c>
      <c r="G51" s="32" t="s">
        <v>30</v>
      </c>
      <c r="H51" s="32"/>
      <c r="I51" s="31" t="s">
        <v>1032</v>
      </c>
      <c r="J51" s="31" t="s">
        <v>985</v>
      </c>
      <c r="K51" s="31" t="s">
        <v>980</v>
      </c>
      <c r="L51" s="31"/>
      <c r="M51" s="32" t="s">
        <v>148</v>
      </c>
      <c r="N51" s="33">
        <v>41959</v>
      </c>
      <c r="O51" s="28">
        <f t="shared" ca="1" si="0"/>
        <v>0</v>
      </c>
      <c r="P51" s="28">
        <f t="shared" ca="1" si="1"/>
        <v>2</v>
      </c>
      <c r="Q51" s="28">
        <f t="shared" ca="1" si="2"/>
        <v>11</v>
      </c>
      <c r="R51" s="33">
        <v>41960</v>
      </c>
      <c r="S51" s="32"/>
      <c r="T51" s="33">
        <v>41960</v>
      </c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str">
        <f t="shared" ca="1" si="6"/>
        <v>Z</v>
      </c>
      <c r="BS51" s="151" t="str">
        <f t="shared" ca="1" si="7"/>
        <v>A</v>
      </c>
      <c r="BT51" s="151" t="str">
        <f t="shared" ca="1" si="8"/>
        <v>A</v>
      </c>
      <c r="BU51" s="151" t="str">
        <f t="shared" si="9"/>
        <v>MP</v>
      </c>
      <c r="BV51" s="155">
        <f t="shared" ca="1" si="10"/>
        <v>0</v>
      </c>
      <c r="BW51" s="151" t="str">
        <f t="shared" ca="1" si="11"/>
        <v>VAC</v>
      </c>
      <c r="BX51" s="151" t="str">
        <f t="shared" ca="1" si="12"/>
        <v>VAC</v>
      </c>
      <c r="BY51" s="151" t="str">
        <f t="shared" ca="1" si="13"/>
        <v>NO_VAC</v>
      </c>
      <c r="BZ51" s="151" t="b">
        <f t="shared" ca="1" si="14"/>
        <v>0</v>
      </c>
      <c r="CA51" s="151" t="b">
        <f t="shared" ca="1" si="15"/>
        <v>0</v>
      </c>
      <c r="CB51" s="151" t="str">
        <f t="shared" ca="1" si="16"/>
        <v>NO_VAC</v>
      </c>
      <c r="CC51" s="151" t="b">
        <f t="shared" ca="1" si="17"/>
        <v>0</v>
      </c>
      <c r="CD51" s="151" t="b">
        <f t="shared" ca="1" si="18"/>
        <v>0</v>
      </c>
      <c r="CE51" s="151" t="str">
        <f t="shared" ca="1" si="19"/>
        <v>NO_VAC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str">
        <f t="shared" ca="1" si="24"/>
        <v>NO_VAC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b">
        <f t="shared" ca="1" si="28"/>
        <v>0</v>
      </c>
      <c r="CO51" s="151" t="b">
        <f t="shared" ca="1" si="29"/>
        <v>0</v>
      </c>
      <c r="CP51" s="151" t="b">
        <f t="shared" ca="1" si="30"/>
        <v>0</v>
      </c>
      <c r="CQ51" s="155">
        <f t="shared" ca="1" si="31"/>
        <v>2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>
        <v>2</v>
      </c>
      <c r="D52" s="32"/>
      <c r="E52" s="32" t="s">
        <v>30</v>
      </c>
      <c r="F52" s="32" t="s">
        <v>156</v>
      </c>
      <c r="G52" s="32" t="s">
        <v>30</v>
      </c>
      <c r="H52" s="32"/>
      <c r="I52" s="31" t="s">
        <v>1033</v>
      </c>
      <c r="J52" s="31" t="s">
        <v>1034</v>
      </c>
      <c r="K52" s="31" t="s">
        <v>1035</v>
      </c>
      <c r="L52" s="31"/>
      <c r="M52" s="32" t="s">
        <v>147</v>
      </c>
      <c r="N52" s="33">
        <v>41972</v>
      </c>
      <c r="O52" s="28">
        <f t="shared" ca="1" si="0"/>
        <v>0</v>
      </c>
      <c r="P52" s="28">
        <f t="shared" ca="1" si="1"/>
        <v>1</v>
      </c>
      <c r="Q52" s="28">
        <f t="shared" ca="1" si="2"/>
        <v>29</v>
      </c>
      <c r="R52" s="33">
        <v>41972</v>
      </c>
      <c r="S52" s="32"/>
      <c r="T52" s="33">
        <v>41972</v>
      </c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str">
        <f t="shared" ca="1" si="6"/>
        <v>A</v>
      </c>
      <c r="BS52" s="151" t="str">
        <f t="shared" ca="1" si="7"/>
        <v>A</v>
      </c>
      <c r="BT52" s="151" t="str">
        <f t="shared" ca="1" si="8"/>
        <v>A</v>
      </c>
      <c r="BU52" s="151" t="str">
        <f t="shared" si="9"/>
        <v>FP</v>
      </c>
      <c r="BV52" s="155">
        <f t="shared" ca="1" si="10"/>
        <v>0</v>
      </c>
      <c r="BW52" s="151" t="str">
        <f t="shared" ca="1" si="11"/>
        <v>VAC</v>
      </c>
      <c r="BX52" s="151" t="str">
        <f t="shared" ca="1" si="12"/>
        <v>VAC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b">
        <f t="shared" ca="1" si="28"/>
        <v>0</v>
      </c>
      <c r="CO52" s="151" t="b">
        <f t="shared" ca="1" si="29"/>
        <v>0</v>
      </c>
      <c r="CP52" s="151" t="b">
        <f t="shared" ca="1" si="30"/>
        <v>0</v>
      </c>
      <c r="CQ52" s="155">
        <f t="shared" ca="1" si="31"/>
        <v>2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>
        <v>2</v>
      </c>
      <c r="D53" s="32"/>
      <c r="E53" s="32" t="s">
        <v>30</v>
      </c>
      <c r="F53" s="32" t="s">
        <v>33</v>
      </c>
      <c r="G53" s="32" t="s">
        <v>31</v>
      </c>
      <c r="H53" s="32"/>
      <c r="I53" s="31" t="s">
        <v>1036</v>
      </c>
      <c r="J53" s="31" t="s">
        <v>955</v>
      </c>
      <c r="K53" s="31" t="s">
        <v>956</v>
      </c>
      <c r="L53" s="31"/>
      <c r="M53" s="32" t="s">
        <v>147</v>
      </c>
      <c r="N53" s="33">
        <v>41649</v>
      </c>
      <c r="O53" s="28">
        <f t="shared" ca="1" si="0"/>
        <v>1</v>
      </c>
      <c r="P53" s="28">
        <f t="shared" ca="1" si="1"/>
        <v>0</v>
      </c>
      <c r="Q53" s="28">
        <f t="shared" ca="1" si="2"/>
        <v>17</v>
      </c>
      <c r="R53" s="33">
        <v>41649</v>
      </c>
      <c r="S53" s="32"/>
      <c r="T53" s="33">
        <v>41649</v>
      </c>
      <c r="U53" s="32"/>
      <c r="V53" s="33">
        <v>41710</v>
      </c>
      <c r="W53" s="32"/>
      <c r="X53" s="33">
        <v>41809</v>
      </c>
      <c r="Y53" s="32"/>
      <c r="Z53" s="33">
        <v>41871</v>
      </c>
      <c r="AA53" s="32"/>
      <c r="AB53" s="33">
        <v>41710</v>
      </c>
      <c r="AC53" s="32"/>
      <c r="AD53" s="33">
        <v>41809</v>
      </c>
      <c r="AE53" s="32"/>
      <c r="AF53" s="33">
        <v>41871</v>
      </c>
      <c r="AG53" s="32"/>
      <c r="AH53" s="33">
        <v>41710</v>
      </c>
      <c r="AI53" s="32"/>
      <c r="AJ53" s="33">
        <v>41809</v>
      </c>
      <c r="AK53" s="32"/>
      <c r="AL53" s="33">
        <v>41904</v>
      </c>
      <c r="AM53" s="32"/>
      <c r="AN53" s="33">
        <v>41933</v>
      </c>
      <c r="AO53" s="32"/>
      <c r="AP53" s="33"/>
      <c r="AQ53" s="32"/>
      <c r="AR53" s="33">
        <v>41710</v>
      </c>
      <c r="AS53" s="32"/>
      <c r="AT53" s="33">
        <v>41809</v>
      </c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str">
        <f t="shared" ca="1" si="6"/>
        <v>B</v>
      </c>
      <c r="BS53" s="151" t="str">
        <f t="shared" ca="1" si="7"/>
        <v>G</v>
      </c>
      <c r="BT53" s="151" t="str">
        <f t="shared" ca="1" si="8"/>
        <v>V</v>
      </c>
      <c r="BU53" s="151" t="str">
        <f t="shared" si="9"/>
        <v>FE</v>
      </c>
      <c r="BV53" s="155">
        <f t="shared" ca="1" si="10"/>
        <v>1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str">
        <f t="shared" ca="1" si="23"/>
        <v>NO_VAC</v>
      </c>
      <c r="CJ53" s="151" t="b">
        <f t="shared" ca="1" si="24"/>
        <v>0</v>
      </c>
      <c r="CK53" s="151" t="b">
        <f t="shared" ca="1" si="25"/>
        <v>0</v>
      </c>
      <c r="CL53" s="151" t="str">
        <f t="shared" ca="1" si="26"/>
        <v>NO_VAC</v>
      </c>
      <c r="CM53" s="151" t="str">
        <f t="shared" ca="1" si="27"/>
        <v>NO_VAC</v>
      </c>
      <c r="CN53" s="151" t="b">
        <f t="shared" ca="1" si="28"/>
        <v>0</v>
      </c>
      <c r="CO53" s="151" t="b">
        <f t="shared" ca="1" si="29"/>
        <v>0</v>
      </c>
      <c r="CP53" s="151" t="b">
        <f t="shared" ca="1" si="30"/>
        <v>0</v>
      </c>
      <c r="CQ53" s="155" t="b">
        <f t="shared" ca="1" si="31"/>
        <v>0</v>
      </c>
      <c r="CR53" s="155">
        <f t="shared" ca="1" si="32"/>
        <v>14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>
        <v>2</v>
      </c>
      <c r="D54" s="32"/>
      <c r="E54" s="32" t="s">
        <v>30</v>
      </c>
      <c r="F54" s="32" t="s">
        <v>156</v>
      </c>
      <c r="G54" s="32" t="s">
        <v>30</v>
      </c>
      <c r="H54" s="32"/>
      <c r="I54" s="31" t="s">
        <v>1037</v>
      </c>
      <c r="J54" s="31" t="s">
        <v>1038</v>
      </c>
      <c r="K54" s="31" t="s">
        <v>1039</v>
      </c>
      <c r="L54" s="31"/>
      <c r="M54" s="32" t="s">
        <v>148</v>
      </c>
      <c r="N54" s="33">
        <v>41843</v>
      </c>
      <c r="O54" s="28">
        <f t="shared" ca="1" si="0"/>
        <v>0</v>
      </c>
      <c r="P54" s="28">
        <f t="shared" ca="1" si="1"/>
        <v>6</v>
      </c>
      <c r="Q54" s="28">
        <f t="shared" ca="1" si="2"/>
        <v>4</v>
      </c>
      <c r="R54" s="33">
        <v>41843</v>
      </c>
      <c r="S54" s="32"/>
      <c r="T54" s="33">
        <v>41843</v>
      </c>
      <c r="U54" s="32"/>
      <c r="V54" s="33">
        <v>41905</v>
      </c>
      <c r="W54" s="32"/>
      <c r="X54" s="33">
        <v>41968</v>
      </c>
      <c r="Y54" s="32"/>
      <c r="Z54" s="33">
        <v>41905</v>
      </c>
      <c r="AA54" s="32"/>
      <c r="AB54" s="33">
        <v>41968</v>
      </c>
      <c r="AC54" s="32"/>
      <c r="AD54" s="33"/>
      <c r="AE54" s="32"/>
      <c r="AF54" s="33"/>
      <c r="AG54" s="32"/>
      <c r="AH54" s="33">
        <v>41905</v>
      </c>
      <c r="AI54" s="32"/>
      <c r="AJ54" s="33">
        <v>41968</v>
      </c>
      <c r="AK54" s="32"/>
      <c r="AL54" s="33"/>
      <c r="AM54" s="32"/>
      <c r="AN54" s="33"/>
      <c r="AO54" s="32"/>
      <c r="AP54" s="33"/>
      <c r="AQ54" s="32"/>
      <c r="AR54" s="33">
        <v>41905</v>
      </c>
      <c r="AS54" s="32"/>
      <c r="AT54" s="33">
        <v>41968</v>
      </c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str">
        <f t="shared" ca="1" si="6"/>
        <v>Z</v>
      </c>
      <c r="BS54" s="151" t="str">
        <f t="shared" ca="1" si="7"/>
        <v>A</v>
      </c>
      <c r="BT54" s="151" t="str">
        <f t="shared" ca="1" si="8"/>
        <v>A</v>
      </c>
      <c r="BU54" s="151" t="str">
        <f t="shared" si="9"/>
        <v>MP</v>
      </c>
      <c r="BV54" s="155">
        <f t="shared" ca="1" si="10"/>
        <v>0</v>
      </c>
      <c r="BW54" s="151" t="str">
        <f t="shared" ca="1" si="11"/>
        <v>VAC</v>
      </c>
      <c r="BX54" s="151" t="str">
        <f t="shared" ca="1" si="12"/>
        <v>VAC</v>
      </c>
      <c r="BY54" s="151" t="str">
        <f t="shared" ca="1" si="13"/>
        <v>VAC</v>
      </c>
      <c r="BZ54" s="151" t="str">
        <f t="shared" ca="1" si="14"/>
        <v>VAC</v>
      </c>
      <c r="CA54" s="151" t="str">
        <f t="shared" ca="1" si="15"/>
        <v>VAC</v>
      </c>
      <c r="CB54" s="151" t="str">
        <f t="shared" ca="1" si="16"/>
        <v>VAC</v>
      </c>
      <c r="CC54" s="151" t="str">
        <f t="shared" ca="1" si="17"/>
        <v>NO_VAC</v>
      </c>
      <c r="CD54" s="151" t="str">
        <f t="shared" ca="1" si="18"/>
        <v>NO_VAC</v>
      </c>
      <c r="CE54" s="151" t="str">
        <f t="shared" ca="1" si="19"/>
        <v>VAC</v>
      </c>
      <c r="CF54" s="151" t="str">
        <f t="shared" ca="1" si="20"/>
        <v>VAC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str">
        <f t="shared" ca="1" si="24"/>
        <v>VAC</v>
      </c>
      <c r="CK54" s="151" t="str">
        <f t="shared" ca="1" si="25"/>
        <v>VAC</v>
      </c>
      <c r="CL54" s="151" t="b">
        <f t="shared" ca="1" si="26"/>
        <v>0</v>
      </c>
      <c r="CM54" s="151" t="b">
        <f t="shared" ca="1" si="27"/>
        <v>0</v>
      </c>
      <c r="CN54" s="151" t="b">
        <f t="shared" ca="1" si="28"/>
        <v>0</v>
      </c>
      <c r="CO54" s="151" t="b">
        <f t="shared" ca="1" si="29"/>
        <v>0</v>
      </c>
      <c r="CP54" s="151" t="b">
        <f t="shared" ca="1" si="30"/>
        <v>0</v>
      </c>
      <c r="CQ54" s="155">
        <f t="shared" ca="1" si="31"/>
        <v>10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>
        <v>2</v>
      </c>
      <c r="D55" s="32"/>
      <c r="E55" s="32" t="s">
        <v>30</v>
      </c>
      <c r="F55" s="32" t="s">
        <v>156</v>
      </c>
      <c r="G55" s="32" t="s">
        <v>31</v>
      </c>
      <c r="H55" s="32"/>
      <c r="I55" s="31" t="s">
        <v>1040</v>
      </c>
      <c r="J55" s="31" t="s">
        <v>1041</v>
      </c>
      <c r="K55" s="31" t="s">
        <v>1039</v>
      </c>
      <c r="L55" s="31"/>
      <c r="M55" s="32" t="s">
        <v>147</v>
      </c>
      <c r="N55" s="33">
        <v>41882</v>
      </c>
      <c r="O55" s="28">
        <f t="shared" ca="1" si="0"/>
        <v>0</v>
      </c>
      <c r="P55" s="28">
        <f t="shared" ca="1" si="1"/>
        <v>4</v>
      </c>
      <c r="Q55" s="28">
        <f t="shared" ca="1" si="2"/>
        <v>27</v>
      </c>
      <c r="R55" s="33">
        <v>41884</v>
      </c>
      <c r="S55" s="32"/>
      <c r="T55" s="33">
        <v>41884</v>
      </c>
      <c r="U55" s="32"/>
      <c r="V55" s="33">
        <v>41950</v>
      </c>
      <c r="W55" s="32"/>
      <c r="X55" s="33"/>
      <c r="Y55" s="32"/>
      <c r="Z55" s="33"/>
      <c r="AA55" s="32"/>
      <c r="AB55" s="33">
        <v>41950</v>
      </c>
      <c r="AC55" s="32"/>
      <c r="AD55" s="33"/>
      <c r="AE55" s="32"/>
      <c r="AF55" s="33"/>
      <c r="AG55" s="32"/>
      <c r="AH55" s="33">
        <v>41950</v>
      </c>
      <c r="AI55" s="32"/>
      <c r="AJ55" s="33"/>
      <c r="AK55" s="32"/>
      <c r="AL55" s="33"/>
      <c r="AM55" s="32"/>
      <c r="AN55" s="33"/>
      <c r="AO55" s="32"/>
      <c r="AP55" s="33"/>
      <c r="AQ55" s="32"/>
      <c r="AR55" s="33">
        <v>41950</v>
      </c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str">
        <f t="shared" ca="1" si="6"/>
        <v>A</v>
      </c>
      <c r="BS55" s="151" t="str">
        <f t="shared" ca="1" si="7"/>
        <v>A</v>
      </c>
      <c r="BT55" s="151" t="str">
        <f t="shared" ca="1" si="8"/>
        <v>Z</v>
      </c>
      <c r="BU55" s="151" t="str">
        <f t="shared" si="9"/>
        <v>FP</v>
      </c>
      <c r="BV55" s="155">
        <f t="shared" ca="1" si="10"/>
        <v>0</v>
      </c>
      <c r="BW55" s="151" t="str">
        <f t="shared" ca="1" si="11"/>
        <v>VAC</v>
      </c>
      <c r="BX55" s="151" t="str">
        <f t="shared" ca="1" si="12"/>
        <v>VAC</v>
      </c>
      <c r="BY55" s="151" t="str">
        <f t="shared" ca="1" si="13"/>
        <v>VAC</v>
      </c>
      <c r="BZ55" s="151" t="str">
        <f t="shared" ca="1" si="14"/>
        <v>NO_VAC</v>
      </c>
      <c r="CA55" s="151" t="b">
        <f t="shared" ca="1" si="15"/>
        <v>0</v>
      </c>
      <c r="CB55" s="151" t="str">
        <f t="shared" ca="1" si="16"/>
        <v>VAC</v>
      </c>
      <c r="CC55" s="151" t="str">
        <f t="shared" ca="1" si="17"/>
        <v>NO_VAC</v>
      </c>
      <c r="CD55" s="151" t="b">
        <f t="shared" ca="1" si="18"/>
        <v>0</v>
      </c>
      <c r="CE55" s="151" t="str">
        <f t="shared" ca="1" si="19"/>
        <v>VAC</v>
      </c>
      <c r="CF55" s="151" t="str">
        <f t="shared" ca="1" si="20"/>
        <v>NO_VAC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str">
        <f t="shared" ca="1" si="24"/>
        <v>VAC</v>
      </c>
      <c r="CK55" s="151" t="str">
        <f t="shared" ca="1" si="25"/>
        <v>NO_VAC</v>
      </c>
      <c r="CL55" s="151" t="b">
        <f t="shared" ca="1" si="26"/>
        <v>0</v>
      </c>
      <c r="CM55" s="151" t="b">
        <f t="shared" ca="1" si="27"/>
        <v>0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>
        <f t="shared" ca="1" si="31"/>
        <v>6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>
        <v>2</v>
      </c>
      <c r="D56" s="32"/>
      <c r="E56" s="32" t="s">
        <v>30</v>
      </c>
      <c r="F56" s="32" t="s">
        <v>33</v>
      </c>
      <c r="G56" s="32" t="s">
        <v>31</v>
      </c>
      <c r="H56" s="32"/>
      <c r="I56" s="31" t="s">
        <v>1042</v>
      </c>
      <c r="J56" s="31" t="s">
        <v>970</v>
      </c>
      <c r="K56" s="31" t="s">
        <v>1043</v>
      </c>
      <c r="L56" s="31"/>
      <c r="M56" s="32" t="s">
        <v>147</v>
      </c>
      <c r="N56" s="33">
        <v>41644</v>
      </c>
      <c r="O56" s="28">
        <f t="shared" ca="1" si="0"/>
        <v>1</v>
      </c>
      <c r="P56" s="28">
        <f t="shared" ca="1" si="1"/>
        <v>0</v>
      </c>
      <c r="Q56" s="28">
        <f t="shared" ca="1" si="2"/>
        <v>22</v>
      </c>
      <c r="R56" s="33"/>
      <c r="S56" s="32"/>
      <c r="T56" s="33"/>
      <c r="U56" s="32"/>
      <c r="V56" s="33">
        <v>41724</v>
      </c>
      <c r="W56" s="32"/>
      <c r="X56" s="33">
        <v>41875</v>
      </c>
      <c r="Y56" s="32"/>
      <c r="Z56" s="33">
        <v>41930</v>
      </c>
      <c r="AA56" s="32"/>
      <c r="AB56" s="33">
        <v>41724</v>
      </c>
      <c r="AC56" s="32"/>
      <c r="AD56" s="33">
        <v>41875</v>
      </c>
      <c r="AE56" s="32"/>
      <c r="AF56" s="33">
        <v>41930</v>
      </c>
      <c r="AG56" s="32"/>
      <c r="AH56" s="33">
        <v>41724</v>
      </c>
      <c r="AI56" s="32"/>
      <c r="AJ56" s="33">
        <v>41875</v>
      </c>
      <c r="AK56" s="32"/>
      <c r="AL56" s="33">
        <v>41892</v>
      </c>
      <c r="AM56" s="32"/>
      <c r="AN56" s="33">
        <v>41922</v>
      </c>
      <c r="AO56" s="32"/>
      <c r="AP56" s="33"/>
      <c r="AQ56" s="32"/>
      <c r="AR56" s="33">
        <v>41724</v>
      </c>
      <c r="AS56" s="32"/>
      <c r="AT56" s="33">
        <v>41875</v>
      </c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str">
        <f t="shared" ca="1" si="6"/>
        <v>B</v>
      </c>
      <c r="BS56" s="151" t="str">
        <f t="shared" ca="1" si="7"/>
        <v>G</v>
      </c>
      <c r="BT56" s="151" t="str">
        <f t="shared" ca="1" si="8"/>
        <v>V</v>
      </c>
      <c r="BU56" s="151" t="str">
        <f t="shared" si="9"/>
        <v>FE</v>
      </c>
      <c r="BV56" s="155">
        <f t="shared" ca="1" si="10"/>
        <v>1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str">
        <f t="shared" ca="1" si="23"/>
        <v>NO_VAC</v>
      </c>
      <c r="CJ56" s="151" t="b">
        <f t="shared" ca="1" si="24"/>
        <v>0</v>
      </c>
      <c r="CK56" s="151" t="b">
        <f t="shared" ca="1" si="25"/>
        <v>0</v>
      </c>
      <c r="CL56" s="151" t="str">
        <f t="shared" ca="1" si="26"/>
        <v>NO_VAC</v>
      </c>
      <c r="CM56" s="151" t="str">
        <f t="shared" ca="1" si="27"/>
        <v>NO_VAC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>
        <f t="shared" ca="1" si="32"/>
        <v>12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>
        <v>2</v>
      </c>
      <c r="D57" s="32"/>
      <c r="E57" s="32" t="s">
        <v>30</v>
      </c>
      <c r="F57" s="32" t="s">
        <v>33</v>
      </c>
      <c r="G57" s="32" t="s">
        <v>31</v>
      </c>
      <c r="H57" s="32"/>
      <c r="I57" s="31" t="s">
        <v>1044</v>
      </c>
      <c r="J57" s="31" t="s">
        <v>1045</v>
      </c>
      <c r="K57" s="31" t="s">
        <v>1046</v>
      </c>
      <c r="L57" s="31"/>
      <c r="M57" s="32" t="s">
        <v>148</v>
      </c>
      <c r="N57" s="33">
        <v>41659</v>
      </c>
      <c r="O57" s="28">
        <f t="shared" ca="1" si="0"/>
        <v>1</v>
      </c>
      <c r="P57" s="28">
        <f t="shared" ca="1" si="1"/>
        <v>0</v>
      </c>
      <c r="Q57" s="28">
        <f t="shared" ca="1" si="2"/>
        <v>7</v>
      </c>
      <c r="R57" s="33">
        <v>41659</v>
      </c>
      <c r="S57" s="32"/>
      <c r="T57" s="33">
        <v>41659</v>
      </c>
      <c r="U57" s="32"/>
      <c r="V57" s="33">
        <v>41740</v>
      </c>
      <c r="W57" s="32"/>
      <c r="X57" s="33">
        <v>41807</v>
      </c>
      <c r="Y57" s="32"/>
      <c r="Z57" s="33">
        <v>41873</v>
      </c>
      <c r="AA57" s="32"/>
      <c r="AB57" s="33">
        <v>41740</v>
      </c>
      <c r="AC57" s="32"/>
      <c r="AD57" s="33">
        <v>41807</v>
      </c>
      <c r="AE57" s="32"/>
      <c r="AF57" s="33">
        <v>41873</v>
      </c>
      <c r="AG57" s="32"/>
      <c r="AH57" s="33">
        <v>41740</v>
      </c>
      <c r="AI57" s="32"/>
      <c r="AJ57" s="33">
        <v>41807</v>
      </c>
      <c r="AK57" s="32"/>
      <c r="AL57" s="33">
        <v>41873</v>
      </c>
      <c r="AM57" s="32"/>
      <c r="AN57" s="33">
        <v>41906</v>
      </c>
      <c r="AO57" s="32"/>
      <c r="AP57" s="33"/>
      <c r="AQ57" s="32"/>
      <c r="AR57" s="33">
        <v>41740</v>
      </c>
      <c r="AS57" s="32"/>
      <c r="AT57" s="33">
        <v>41807</v>
      </c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str">
        <f t="shared" ca="1" si="6"/>
        <v>V</v>
      </c>
      <c r="BS57" s="151" t="str">
        <f t="shared" ca="1" si="7"/>
        <v>G</v>
      </c>
      <c r="BT57" s="151" t="str">
        <f t="shared" ca="1" si="8"/>
        <v>V</v>
      </c>
      <c r="BU57" s="151" t="str">
        <f t="shared" si="9"/>
        <v>ME</v>
      </c>
      <c r="BV57" s="155">
        <f t="shared" ca="1" si="10"/>
        <v>1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str">
        <f t="shared" ca="1" si="23"/>
        <v>NO_VAC</v>
      </c>
      <c r="CJ57" s="151" t="b">
        <f t="shared" ca="1" si="24"/>
        <v>0</v>
      </c>
      <c r="CK57" s="151" t="b">
        <f t="shared" ca="1" si="25"/>
        <v>0</v>
      </c>
      <c r="CL57" s="151" t="str">
        <f t="shared" ca="1" si="26"/>
        <v>NO_VAC</v>
      </c>
      <c r="CM57" s="151" t="str">
        <f t="shared" ca="1" si="27"/>
        <v>NO_VAC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>
        <f t="shared" ca="1" si="32"/>
        <v>14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 R48:R51 R55:R56 R58:R2019">
    <cfRule type="containsBlanks" dxfId="468" priority="684">
      <formula>LEN(TRIM(R10))=0</formula>
    </cfRule>
  </conditionalFormatting>
  <conditionalFormatting sqref="S10:S2019 U11:U2019 W11:W2019 Y11 AA11 AC49:AC52 AE45 AG11:AG2019 AI49:AI52 AK11:AK42 AM11:AM12 AO11:AO42 AQ11:AQ42 AS17 AU11:AU2019 AW11:AW2019 AY11:AY2019 BA11:BA2019 BC11:BC2019 BE11:BE2019 AA13:AA53 Y13:Y2019 AM14:AM2019 AS19 AS23 AS28 AS30:AS46 AK45:AK2019 AQ44:AQ2019 AO44:AO2019 AE48:AE52 AS49:AS52 AE54:AE55 AC54:AC55 AI55 AS55 AA55:AA2019 AC58:AC2019 AE58:AE2019 AI58:AI2019 AS58:AS2019">
    <cfRule type="expression" dxfId="467" priority="644">
      <formula>R10&lt;&gt;""</formula>
    </cfRule>
  </conditionalFormatting>
  <conditionalFormatting sqref="H10:H2019">
    <cfRule type="expression" dxfId="466" priority="546">
      <formula>E10="SI"</formula>
    </cfRule>
  </conditionalFormatting>
  <conditionalFormatting sqref="U10">
    <cfRule type="expression" dxfId="465" priority="542">
      <formula>T10&lt;&gt;""</formula>
    </cfRule>
  </conditionalFormatting>
  <conditionalFormatting sqref="W10">
    <cfRule type="expression" dxfId="464" priority="540">
      <formula>V10&lt;&gt;""</formula>
    </cfRule>
  </conditionalFormatting>
  <conditionalFormatting sqref="Y10">
    <cfRule type="expression" dxfId="463" priority="538">
      <formula>X10&lt;&gt;""</formula>
    </cfRule>
  </conditionalFormatting>
  <conditionalFormatting sqref="AA10">
    <cfRule type="expression" dxfId="462" priority="536">
      <formula>Z10&lt;&gt;""</formula>
    </cfRule>
  </conditionalFormatting>
  <conditionalFormatting sqref="AG10">
    <cfRule type="expression" dxfId="461" priority="530">
      <formula>AF10&lt;&gt;""</formula>
    </cfRule>
  </conditionalFormatting>
  <conditionalFormatting sqref="AK10">
    <cfRule type="expression" dxfId="460" priority="526">
      <formula>AJ10&lt;&gt;""</formula>
    </cfRule>
  </conditionalFormatting>
  <conditionalFormatting sqref="AM10">
    <cfRule type="expression" dxfId="459" priority="524">
      <formula>AL10&lt;&gt;""</formula>
    </cfRule>
  </conditionalFormatting>
  <conditionalFormatting sqref="AO10">
    <cfRule type="expression" dxfId="458" priority="522">
      <formula>AN10&lt;&gt;""</formula>
    </cfRule>
  </conditionalFormatting>
  <conditionalFormatting sqref="AQ10">
    <cfRule type="expression" dxfId="457" priority="520">
      <formula>AP10&lt;&gt;""</formula>
    </cfRule>
  </conditionalFormatting>
  <conditionalFormatting sqref="AU10">
    <cfRule type="expression" dxfId="456" priority="516">
      <formula>AT10&lt;&gt;""</formula>
    </cfRule>
  </conditionalFormatting>
  <conditionalFormatting sqref="AW10">
    <cfRule type="expression" dxfId="455" priority="514">
      <formula>AV10&lt;&gt;""</formula>
    </cfRule>
  </conditionalFormatting>
  <conditionalFormatting sqref="AY10">
    <cfRule type="expression" dxfId="454" priority="512">
      <formula>AX10&lt;&gt;""</formula>
    </cfRule>
  </conditionalFormatting>
  <conditionalFormatting sqref="BA10">
    <cfRule type="expression" dxfId="453" priority="510">
      <formula>AZ10&lt;&gt;""</formula>
    </cfRule>
  </conditionalFormatting>
  <conditionalFormatting sqref="BC10">
    <cfRule type="expression" dxfId="452" priority="508">
      <formula>BB10&lt;&gt;""</formula>
    </cfRule>
  </conditionalFormatting>
  <conditionalFormatting sqref="BE10">
    <cfRule type="expression" dxfId="451" priority="506">
      <formula>BD10&lt;&gt;""</formula>
    </cfRule>
  </conditionalFormatting>
  <conditionalFormatting sqref="T43 T56 T58:T2019">
    <cfRule type="containsBlanks" dxfId="450" priority="484">
      <formula>LEN(TRIM(T43))=0</formula>
    </cfRule>
  </conditionalFormatting>
  <conditionalFormatting sqref="V10:V11 V14:V2019">
    <cfRule type="containsBlanks" dxfId="449" priority="483">
      <formula>LEN(TRIM(V10))=0</formula>
    </cfRule>
  </conditionalFormatting>
  <conditionalFormatting sqref="X10:X11 X13:X2019">
    <cfRule type="containsBlanks" dxfId="448" priority="482">
      <formula>LEN(TRIM(X10))=0</formula>
    </cfRule>
  </conditionalFormatting>
  <conditionalFormatting sqref="Z10:Z11 Z13:Z53 Z55:Z2019">
    <cfRule type="containsBlanks" dxfId="447" priority="481">
      <formula>LEN(TRIM(Z10))=0</formula>
    </cfRule>
  </conditionalFormatting>
  <conditionalFormatting sqref="AB51:AB52 AB58:AB2019">
    <cfRule type="containsBlanks" dxfId="446" priority="480">
      <formula>LEN(TRIM(AB51))=0</formula>
    </cfRule>
  </conditionalFormatting>
  <conditionalFormatting sqref="AD49:AD52 AD54:AD55 AD58:AD2019">
    <cfRule type="containsBlanks" dxfId="445" priority="479">
      <formula>LEN(TRIM(AD49))=0</formula>
    </cfRule>
  </conditionalFormatting>
  <conditionalFormatting sqref="AF45 AF48:AF52 AF54:AF55 AF58:AF2019">
    <cfRule type="containsBlanks" dxfId="444" priority="478">
      <formula>LEN(TRIM(AF45))=0</formula>
    </cfRule>
  </conditionalFormatting>
  <conditionalFormatting sqref="AH51:AH52 AH58:AH2019">
    <cfRule type="containsBlanks" dxfId="443" priority="477">
      <formula>LEN(TRIM(AH51))=0</formula>
    </cfRule>
  </conditionalFormatting>
  <conditionalFormatting sqref="AJ49:AJ52 AJ55 AJ58:AJ2019">
    <cfRule type="containsBlanks" dxfId="442" priority="476">
      <formula>LEN(TRIM(AJ49))=0</formula>
    </cfRule>
  </conditionalFormatting>
  <conditionalFormatting sqref="AL10:AL12 AL14:AL42 AL45:AL2019">
    <cfRule type="containsBlanks" dxfId="441" priority="475">
      <formula>LEN(TRIM(AL10))=0</formula>
    </cfRule>
  </conditionalFormatting>
  <conditionalFormatting sqref="AN10:AN12 AN14:AN2019">
    <cfRule type="containsBlanks" dxfId="440" priority="474">
      <formula>LEN(TRIM(AN10))=0</formula>
    </cfRule>
  </conditionalFormatting>
  <conditionalFormatting sqref="AP10:AP42 AP44:AP2019">
    <cfRule type="containsBlanks" dxfId="439" priority="473">
      <formula>LEN(TRIM(AP10))=0</formula>
    </cfRule>
  </conditionalFormatting>
  <conditionalFormatting sqref="AR17 AR19 AR23 AR28 AR30:AR46 AR51:AR52 AR58:AR2019">
    <cfRule type="containsBlanks" dxfId="438" priority="472">
      <formula>LEN(TRIM(AR17))=0</formula>
    </cfRule>
  </conditionalFormatting>
  <conditionalFormatting sqref="AT17 AT19 AT23 AT28 AT30:AT46 AT49:AT52 AT55 AT58:AT2019">
    <cfRule type="containsBlanks" dxfId="437" priority="471">
      <formula>LEN(TRIM(AT17))=0</formula>
    </cfRule>
  </conditionalFormatting>
  <conditionalFormatting sqref="AV10:AV2019">
    <cfRule type="containsBlanks" dxfId="436" priority="470">
      <formula>LEN(TRIM(AV10))=0</formula>
    </cfRule>
  </conditionalFormatting>
  <conditionalFormatting sqref="AX11 AX20 AX24 AX28 AX31 AX34:AX37 AX40:AX2019">
    <cfRule type="containsBlanks" dxfId="435" priority="469">
      <formula>LEN(TRIM(AX11))=0</formula>
    </cfRule>
  </conditionalFormatting>
  <conditionalFormatting sqref="AZ10:AZ31 AZ33:AZ2019">
    <cfRule type="containsBlanks" dxfId="434" priority="468">
      <formula>LEN(TRIM(AZ10))=0</formula>
    </cfRule>
  </conditionalFormatting>
  <conditionalFormatting sqref="BB12:BB17 BB19:BB2019">
    <cfRule type="containsBlanks" dxfId="433" priority="467">
      <formula>LEN(TRIM(BB12))=0</formula>
    </cfRule>
  </conditionalFormatting>
  <conditionalFormatting sqref="BD10:BD2019">
    <cfRule type="containsBlanks" dxfId="432" priority="466">
      <formula>LEN(TRIM(BD10))=0</formula>
    </cfRule>
  </conditionalFormatting>
  <conditionalFormatting sqref="O10:O2019">
    <cfRule type="cellIs" dxfId="431" priority="442" operator="greaterThan">
      <formula>0</formula>
    </cfRule>
    <cfRule type="expression" dxfId="430" priority="443">
      <formula>O10+P10+Q10=0</formula>
    </cfRule>
  </conditionalFormatting>
  <conditionalFormatting sqref="P10:P2019">
    <cfRule type="expression" dxfId="429" priority="440">
      <formula>O10+P10+Q10=0</formula>
    </cfRule>
    <cfRule type="cellIs" dxfId="428" priority="441" operator="greaterThan">
      <formula>0</formula>
    </cfRule>
  </conditionalFormatting>
  <conditionalFormatting sqref="Q10:Q2019">
    <cfRule type="expression" dxfId="427" priority="438">
      <formula>O10+P10+Q10=0</formula>
    </cfRule>
    <cfRule type="cellIs" dxfId="426" priority="439" operator="greaterThan">
      <formula>0</formula>
    </cfRule>
  </conditionalFormatting>
  <conditionalFormatting sqref="T10">
    <cfRule type="containsBlanks" dxfId="425" priority="437">
      <formula>LEN(TRIM(T10))=0</formula>
    </cfRule>
  </conditionalFormatting>
  <conditionalFormatting sqref="AC10">
    <cfRule type="expression" dxfId="424" priority="436">
      <formula>AB10&lt;&gt;""</formula>
    </cfRule>
  </conditionalFormatting>
  <conditionalFormatting sqref="AE10">
    <cfRule type="expression" dxfId="423" priority="435">
      <formula>AD10&lt;&gt;""</formula>
    </cfRule>
  </conditionalFormatting>
  <conditionalFormatting sqref="AB10">
    <cfRule type="containsBlanks" dxfId="422" priority="434">
      <formula>LEN(TRIM(AB10))=0</formula>
    </cfRule>
  </conditionalFormatting>
  <conditionalFormatting sqref="AD10">
    <cfRule type="containsBlanks" dxfId="421" priority="433">
      <formula>LEN(TRIM(AD10))=0</formula>
    </cfRule>
  </conditionalFormatting>
  <conditionalFormatting sqref="AF10">
    <cfRule type="containsBlanks" dxfId="420" priority="432">
      <formula>LEN(TRIM(AF10))=0</formula>
    </cfRule>
  </conditionalFormatting>
  <conditionalFormatting sqref="AI10">
    <cfRule type="expression" dxfId="419" priority="431">
      <formula>AH10&lt;&gt;""</formula>
    </cfRule>
  </conditionalFormatting>
  <conditionalFormatting sqref="AH10">
    <cfRule type="containsBlanks" dxfId="418" priority="430">
      <formula>LEN(TRIM(AH10))=0</formula>
    </cfRule>
  </conditionalFormatting>
  <conditionalFormatting sqref="AJ10">
    <cfRule type="containsBlanks" dxfId="417" priority="429">
      <formula>LEN(TRIM(AJ10))=0</formula>
    </cfRule>
  </conditionalFormatting>
  <conditionalFormatting sqref="AS10">
    <cfRule type="expression" dxfId="416" priority="428">
      <formula>AR10&lt;&gt;""</formula>
    </cfRule>
  </conditionalFormatting>
  <conditionalFormatting sqref="AR10">
    <cfRule type="containsBlanks" dxfId="415" priority="427">
      <formula>LEN(TRIM(AR10))=0</formula>
    </cfRule>
  </conditionalFormatting>
  <conditionalFormatting sqref="AT10">
    <cfRule type="containsBlanks" dxfId="414" priority="426">
      <formula>LEN(TRIM(AT10))=0</formula>
    </cfRule>
  </conditionalFormatting>
  <conditionalFormatting sqref="AX10">
    <cfRule type="containsBlanks" dxfId="413" priority="425">
      <formula>LEN(TRIM(AX10))=0</formula>
    </cfRule>
  </conditionalFormatting>
  <conditionalFormatting sqref="BB10">
    <cfRule type="containsBlanks" dxfId="412" priority="424">
      <formula>LEN(TRIM(BB10))=0</formula>
    </cfRule>
  </conditionalFormatting>
  <conditionalFormatting sqref="AC11 AE11">
    <cfRule type="expression" dxfId="411" priority="423">
      <formula>AB11&lt;&gt;""</formula>
    </cfRule>
  </conditionalFormatting>
  <conditionalFormatting sqref="AB11">
    <cfRule type="containsBlanks" dxfId="410" priority="422">
      <formula>LEN(TRIM(AB11))=0</formula>
    </cfRule>
  </conditionalFormatting>
  <conditionalFormatting sqref="AD11">
    <cfRule type="containsBlanks" dxfId="409" priority="421">
      <formula>LEN(TRIM(AD11))=0</formula>
    </cfRule>
  </conditionalFormatting>
  <conditionalFormatting sqref="AF11">
    <cfRule type="containsBlanks" dxfId="408" priority="420">
      <formula>LEN(TRIM(AF11))=0</formula>
    </cfRule>
  </conditionalFormatting>
  <conditionalFormatting sqref="AI11">
    <cfRule type="expression" dxfId="407" priority="419">
      <formula>AH11&lt;&gt;""</formula>
    </cfRule>
  </conditionalFormatting>
  <conditionalFormatting sqref="AH11">
    <cfRule type="containsBlanks" dxfId="406" priority="418">
      <formula>LEN(TRIM(AH11))=0</formula>
    </cfRule>
  </conditionalFormatting>
  <conditionalFormatting sqref="AJ11">
    <cfRule type="containsBlanks" dxfId="405" priority="417">
      <formula>LEN(TRIM(AJ11))=0</formula>
    </cfRule>
  </conditionalFormatting>
  <conditionalFormatting sqref="AS11">
    <cfRule type="expression" dxfId="404" priority="416">
      <formula>AR11&lt;&gt;""</formula>
    </cfRule>
  </conditionalFormatting>
  <conditionalFormatting sqref="AR11">
    <cfRule type="containsBlanks" dxfId="403" priority="415">
      <formula>LEN(TRIM(AR11))=0</formula>
    </cfRule>
  </conditionalFormatting>
  <conditionalFormatting sqref="AT11">
    <cfRule type="containsBlanks" dxfId="402" priority="414">
      <formula>LEN(TRIM(AT11))=0</formula>
    </cfRule>
  </conditionalFormatting>
  <conditionalFormatting sqref="BB11">
    <cfRule type="containsBlanks" dxfId="401" priority="413">
      <formula>LEN(TRIM(BB11))=0</formula>
    </cfRule>
  </conditionalFormatting>
  <conditionalFormatting sqref="Y12 AA12">
    <cfRule type="expression" dxfId="400" priority="411">
      <formula>X12&lt;&gt;""</formula>
    </cfRule>
  </conditionalFormatting>
  <conditionalFormatting sqref="V12">
    <cfRule type="containsBlanks" dxfId="399" priority="405">
      <formula>LEN(TRIM(V12))=0</formula>
    </cfRule>
  </conditionalFormatting>
  <conditionalFormatting sqref="X12">
    <cfRule type="containsBlanks" dxfId="398" priority="404">
      <formula>LEN(TRIM(X12))=0</formula>
    </cfRule>
  </conditionalFormatting>
  <conditionalFormatting sqref="Z12">
    <cfRule type="containsBlanks" dxfId="397" priority="403">
      <formula>LEN(TRIM(Z12))=0</formula>
    </cfRule>
  </conditionalFormatting>
  <conditionalFormatting sqref="AC12">
    <cfRule type="expression" dxfId="396" priority="402">
      <formula>AB12&lt;&gt;""</formula>
    </cfRule>
  </conditionalFormatting>
  <conditionalFormatting sqref="AE12">
    <cfRule type="expression" dxfId="395" priority="401">
      <formula>AD12&lt;&gt;""</formula>
    </cfRule>
  </conditionalFormatting>
  <conditionalFormatting sqref="AB12">
    <cfRule type="containsBlanks" dxfId="394" priority="400">
      <formula>LEN(TRIM(AB12))=0</formula>
    </cfRule>
  </conditionalFormatting>
  <conditionalFormatting sqref="AD12">
    <cfRule type="containsBlanks" dxfId="393" priority="399">
      <formula>LEN(TRIM(AD12))=0</formula>
    </cfRule>
  </conditionalFormatting>
  <conditionalFormatting sqref="AF12">
    <cfRule type="containsBlanks" dxfId="392" priority="398">
      <formula>LEN(TRIM(AF12))=0</formula>
    </cfRule>
  </conditionalFormatting>
  <conditionalFormatting sqref="AI12">
    <cfRule type="expression" dxfId="391" priority="397">
      <formula>AH12&lt;&gt;""</formula>
    </cfRule>
  </conditionalFormatting>
  <conditionalFormatting sqref="AH12">
    <cfRule type="containsBlanks" dxfId="390" priority="396">
      <formula>LEN(TRIM(AH12))=0</formula>
    </cfRule>
  </conditionalFormatting>
  <conditionalFormatting sqref="AJ12">
    <cfRule type="containsBlanks" dxfId="389" priority="395">
      <formula>LEN(TRIM(AJ12))=0</formula>
    </cfRule>
  </conditionalFormatting>
  <conditionalFormatting sqref="AS12">
    <cfRule type="expression" dxfId="388" priority="394">
      <formula>AR12&lt;&gt;""</formula>
    </cfRule>
  </conditionalFormatting>
  <conditionalFormatting sqref="AR12">
    <cfRule type="containsBlanks" dxfId="387" priority="393">
      <formula>LEN(TRIM(AR12))=0</formula>
    </cfRule>
  </conditionalFormatting>
  <conditionalFormatting sqref="AT12">
    <cfRule type="containsBlanks" dxfId="386" priority="392">
      <formula>LEN(TRIM(AT12))=0</formula>
    </cfRule>
  </conditionalFormatting>
  <conditionalFormatting sqref="AX12">
    <cfRule type="containsBlanks" dxfId="385" priority="391">
      <formula>LEN(TRIM(AX12))=0</formula>
    </cfRule>
  </conditionalFormatting>
  <conditionalFormatting sqref="V13">
    <cfRule type="containsBlanks" dxfId="384" priority="390">
      <formula>LEN(TRIM(V13))=0</formula>
    </cfRule>
  </conditionalFormatting>
  <conditionalFormatting sqref="AC13 AE13">
    <cfRule type="expression" dxfId="383" priority="389">
      <formula>AB13&lt;&gt;""</formula>
    </cfRule>
  </conditionalFormatting>
  <conditionalFormatting sqref="AD13">
    <cfRule type="containsBlanks" dxfId="382" priority="388">
      <formula>LEN(TRIM(AD13))=0</formula>
    </cfRule>
  </conditionalFormatting>
  <conditionalFormatting sqref="AF13">
    <cfRule type="containsBlanks" dxfId="381" priority="387">
      <formula>LEN(TRIM(AF13))=0</formula>
    </cfRule>
  </conditionalFormatting>
  <conditionalFormatting sqref="AB13">
    <cfRule type="containsBlanks" dxfId="380" priority="386">
      <formula>LEN(TRIM(AB13))=0</formula>
    </cfRule>
  </conditionalFormatting>
  <conditionalFormatting sqref="AI13">
    <cfRule type="expression" dxfId="379" priority="385">
      <formula>AH13&lt;&gt;""</formula>
    </cfRule>
  </conditionalFormatting>
  <conditionalFormatting sqref="AJ13">
    <cfRule type="containsBlanks" dxfId="378" priority="384">
      <formula>LEN(TRIM(AJ13))=0</formula>
    </cfRule>
  </conditionalFormatting>
  <conditionalFormatting sqref="AH13">
    <cfRule type="containsBlanks" dxfId="377" priority="383">
      <formula>LEN(TRIM(AH13))=0</formula>
    </cfRule>
  </conditionalFormatting>
  <conditionalFormatting sqref="AM13">
    <cfRule type="expression" dxfId="376" priority="382">
      <formula>AL13&lt;&gt;""</formula>
    </cfRule>
  </conditionalFormatting>
  <conditionalFormatting sqref="AN13">
    <cfRule type="containsBlanks" dxfId="375" priority="381">
      <formula>LEN(TRIM(AN13))=0</formula>
    </cfRule>
  </conditionalFormatting>
  <conditionalFormatting sqref="AL13">
    <cfRule type="containsBlanks" dxfId="374" priority="380">
      <formula>LEN(TRIM(AL13))=0</formula>
    </cfRule>
  </conditionalFormatting>
  <conditionalFormatting sqref="AS13">
    <cfRule type="expression" dxfId="373" priority="379">
      <formula>AR13&lt;&gt;""</formula>
    </cfRule>
  </conditionalFormatting>
  <conditionalFormatting sqref="AT13">
    <cfRule type="containsBlanks" dxfId="372" priority="378">
      <formula>LEN(TRIM(AT13))=0</formula>
    </cfRule>
  </conditionalFormatting>
  <conditionalFormatting sqref="AR13">
    <cfRule type="containsBlanks" dxfId="371" priority="377">
      <formula>LEN(TRIM(AR13))=0</formula>
    </cfRule>
  </conditionalFormatting>
  <conditionalFormatting sqref="AX13">
    <cfRule type="containsBlanks" dxfId="370" priority="376">
      <formula>LEN(TRIM(AX13))=0</formula>
    </cfRule>
  </conditionalFormatting>
  <conditionalFormatting sqref="AC14 AE14">
    <cfRule type="expression" dxfId="369" priority="375">
      <formula>AB14&lt;&gt;""</formula>
    </cfRule>
  </conditionalFormatting>
  <conditionalFormatting sqref="AB14">
    <cfRule type="containsBlanks" dxfId="368" priority="374">
      <formula>LEN(TRIM(AB14))=0</formula>
    </cfRule>
  </conditionalFormatting>
  <conditionalFormatting sqref="AD14">
    <cfRule type="containsBlanks" dxfId="367" priority="373">
      <formula>LEN(TRIM(AD14))=0</formula>
    </cfRule>
  </conditionalFormatting>
  <conditionalFormatting sqref="AF14">
    <cfRule type="containsBlanks" dxfId="366" priority="372">
      <formula>LEN(TRIM(AF14))=0</formula>
    </cfRule>
  </conditionalFormatting>
  <conditionalFormatting sqref="AI14">
    <cfRule type="expression" dxfId="365" priority="371">
      <formula>AH14&lt;&gt;""</formula>
    </cfRule>
  </conditionalFormatting>
  <conditionalFormatting sqref="AH14">
    <cfRule type="containsBlanks" dxfId="364" priority="370">
      <formula>LEN(TRIM(AH14))=0</formula>
    </cfRule>
  </conditionalFormatting>
  <conditionalFormatting sqref="AJ14">
    <cfRule type="containsBlanks" dxfId="363" priority="369">
      <formula>LEN(TRIM(AJ14))=0</formula>
    </cfRule>
  </conditionalFormatting>
  <conditionalFormatting sqref="AS14">
    <cfRule type="expression" dxfId="362" priority="368">
      <formula>AR14&lt;&gt;""</formula>
    </cfRule>
  </conditionalFormatting>
  <conditionalFormatting sqref="AR14">
    <cfRule type="containsBlanks" dxfId="361" priority="367">
      <formula>LEN(TRIM(AR14))=0</formula>
    </cfRule>
  </conditionalFormatting>
  <conditionalFormatting sqref="AT14">
    <cfRule type="containsBlanks" dxfId="360" priority="366">
      <formula>LEN(TRIM(AT14))=0</formula>
    </cfRule>
  </conditionalFormatting>
  <conditionalFormatting sqref="AX14">
    <cfRule type="containsBlanks" dxfId="359" priority="365">
      <formula>LEN(TRIM(AX14))=0</formula>
    </cfRule>
  </conditionalFormatting>
  <conditionalFormatting sqref="AC15 AE15">
    <cfRule type="expression" dxfId="358" priority="364">
      <formula>AB15&lt;&gt;""</formula>
    </cfRule>
  </conditionalFormatting>
  <conditionalFormatting sqref="AB15">
    <cfRule type="containsBlanks" dxfId="357" priority="363">
      <formula>LEN(TRIM(AB15))=0</formula>
    </cfRule>
  </conditionalFormatting>
  <conditionalFormatting sqref="AD15">
    <cfRule type="containsBlanks" dxfId="356" priority="362">
      <formula>LEN(TRIM(AD15))=0</formula>
    </cfRule>
  </conditionalFormatting>
  <conditionalFormatting sqref="AF15">
    <cfRule type="containsBlanks" dxfId="355" priority="361">
      <formula>LEN(TRIM(AF15))=0</formula>
    </cfRule>
  </conditionalFormatting>
  <conditionalFormatting sqref="AI15">
    <cfRule type="expression" dxfId="354" priority="360">
      <formula>AH15&lt;&gt;""</formula>
    </cfRule>
  </conditionalFormatting>
  <conditionalFormatting sqref="AH15">
    <cfRule type="containsBlanks" dxfId="353" priority="359">
      <formula>LEN(TRIM(AH15))=0</formula>
    </cfRule>
  </conditionalFormatting>
  <conditionalFormatting sqref="AJ15">
    <cfRule type="containsBlanks" dxfId="352" priority="358">
      <formula>LEN(TRIM(AJ15))=0</formula>
    </cfRule>
  </conditionalFormatting>
  <conditionalFormatting sqref="AS15">
    <cfRule type="expression" dxfId="351" priority="357">
      <formula>AR15&lt;&gt;""</formula>
    </cfRule>
  </conditionalFormatting>
  <conditionalFormatting sqref="AR15">
    <cfRule type="containsBlanks" dxfId="350" priority="356">
      <formula>LEN(TRIM(AR15))=0</formula>
    </cfRule>
  </conditionalFormatting>
  <conditionalFormatting sqref="AT15">
    <cfRule type="containsBlanks" dxfId="349" priority="355">
      <formula>LEN(TRIM(AT15))=0</formula>
    </cfRule>
  </conditionalFormatting>
  <conditionalFormatting sqref="AX15">
    <cfRule type="containsBlanks" dxfId="348" priority="354">
      <formula>LEN(TRIM(AX15))=0</formula>
    </cfRule>
  </conditionalFormatting>
  <conditionalFormatting sqref="AC16 AE16">
    <cfRule type="expression" dxfId="347" priority="353">
      <formula>AB16&lt;&gt;""</formula>
    </cfRule>
  </conditionalFormatting>
  <conditionalFormatting sqref="AB16">
    <cfRule type="containsBlanks" dxfId="346" priority="352">
      <formula>LEN(TRIM(AB16))=0</formula>
    </cfRule>
  </conditionalFormatting>
  <conditionalFormatting sqref="AD16">
    <cfRule type="containsBlanks" dxfId="345" priority="351">
      <formula>LEN(TRIM(AD16))=0</formula>
    </cfRule>
  </conditionalFormatting>
  <conditionalFormatting sqref="AF16">
    <cfRule type="containsBlanks" dxfId="344" priority="350">
      <formula>LEN(TRIM(AF16))=0</formula>
    </cfRule>
  </conditionalFormatting>
  <conditionalFormatting sqref="AI16">
    <cfRule type="expression" dxfId="343" priority="349">
      <formula>AH16&lt;&gt;""</formula>
    </cfRule>
  </conditionalFormatting>
  <conditionalFormatting sqref="AH16">
    <cfRule type="containsBlanks" dxfId="342" priority="348">
      <formula>LEN(TRIM(AH16))=0</formula>
    </cfRule>
  </conditionalFormatting>
  <conditionalFormatting sqref="AJ16">
    <cfRule type="containsBlanks" dxfId="341" priority="347">
      <formula>LEN(TRIM(AJ16))=0</formula>
    </cfRule>
  </conditionalFormatting>
  <conditionalFormatting sqref="AS16">
    <cfRule type="expression" dxfId="340" priority="346">
      <formula>AR16&lt;&gt;""</formula>
    </cfRule>
  </conditionalFormatting>
  <conditionalFormatting sqref="AR16">
    <cfRule type="containsBlanks" dxfId="339" priority="345">
      <formula>LEN(TRIM(AR16))=0</formula>
    </cfRule>
  </conditionalFormatting>
  <conditionalFormatting sqref="AT16">
    <cfRule type="containsBlanks" dxfId="338" priority="344">
      <formula>LEN(TRIM(AT16))=0</formula>
    </cfRule>
  </conditionalFormatting>
  <conditionalFormatting sqref="AX16">
    <cfRule type="containsBlanks" dxfId="337" priority="343">
      <formula>LEN(TRIM(AX16))=0</formula>
    </cfRule>
  </conditionalFormatting>
  <conditionalFormatting sqref="AC17 AE17">
    <cfRule type="expression" dxfId="336" priority="342">
      <formula>AB17&lt;&gt;""</formula>
    </cfRule>
  </conditionalFormatting>
  <conditionalFormatting sqref="AB17">
    <cfRule type="containsBlanks" dxfId="335" priority="341">
      <formula>LEN(TRIM(AB17))=0</formula>
    </cfRule>
  </conditionalFormatting>
  <conditionalFormatting sqref="AD17">
    <cfRule type="containsBlanks" dxfId="334" priority="340">
      <formula>LEN(TRIM(AD17))=0</formula>
    </cfRule>
  </conditionalFormatting>
  <conditionalFormatting sqref="AF17">
    <cfRule type="containsBlanks" dxfId="333" priority="339">
      <formula>LEN(TRIM(AF17))=0</formula>
    </cfRule>
  </conditionalFormatting>
  <conditionalFormatting sqref="AI17">
    <cfRule type="expression" dxfId="332" priority="338">
      <formula>AH17&lt;&gt;""</formula>
    </cfRule>
  </conditionalFormatting>
  <conditionalFormatting sqref="AH17">
    <cfRule type="containsBlanks" dxfId="331" priority="337">
      <formula>LEN(TRIM(AH17))=0</formula>
    </cfRule>
  </conditionalFormatting>
  <conditionalFormatting sqref="AJ17">
    <cfRule type="containsBlanks" dxfId="330" priority="336">
      <formula>LEN(TRIM(AJ17))=0</formula>
    </cfRule>
  </conditionalFormatting>
  <conditionalFormatting sqref="AX17">
    <cfRule type="containsBlanks" dxfId="329" priority="335">
      <formula>LEN(TRIM(AX17))=0</formula>
    </cfRule>
  </conditionalFormatting>
  <conditionalFormatting sqref="AC18 AE18">
    <cfRule type="expression" dxfId="328" priority="334">
      <formula>AB18&lt;&gt;""</formula>
    </cfRule>
  </conditionalFormatting>
  <conditionalFormatting sqref="AB18">
    <cfRule type="containsBlanks" dxfId="327" priority="333">
      <formula>LEN(TRIM(AB18))=0</formula>
    </cfRule>
  </conditionalFormatting>
  <conditionalFormatting sqref="AD18">
    <cfRule type="containsBlanks" dxfId="326" priority="332">
      <formula>LEN(TRIM(AD18))=0</formula>
    </cfRule>
  </conditionalFormatting>
  <conditionalFormatting sqref="AF18">
    <cfRule type="containsBlanks" dxfId="325" priority="331">
      <formula>LEN(TRIM(AF18))=0</formula>
    </cfRule>
  </conditionalFormatting>
  <conditionalFormatting sqref="AI18">
    <cfRule type="expression" dxfId="324" priority="330">
      <formula>AH18&lt;&gt;""</formula>
    </cfRule>
  </conditionalFormatting>
  <conditionalFormatting sqref="AH18">
    <cfRule type="containsBlanks" dxfId="323" priority="329">
      <formula>LEN(TRIM(AH18))=0</formula>
    </cfRule>
  </conditionalFormatting>
  <conditionalFormatting sqref="AJ18">
    <cfRule type="containsBlanks" dxfId="322" priority="328">
      <formula>LEN(TRIM(AJ18))=0</formula>
    </cfRule>
  </conditionalFormatting>
  <conditionalFormatting sqref="AS18">
    <cfRule type="expression" dxfId="321" priority="327">
      <formula>AR18&lt;&gt;""</formula>
    </cfRule>
  </conditionalFormatting>
  <conditionalFormatting sqref="AR18">
    <cfRule type="containsBlanks" dxfId="320" priority="326">
      <formula>LEN(TRIM(AR18))=0</formula>
    </cfRule>
  </conditionalFormatting>
  <conditionalFormatting sqref="AT18">
    <cfRule type="containsBlanks" dxfId="319" priority="325">
      <formula>LEN(TRIM(AT18))=0</formula>
    </cfRule>
  </conditionalFormatting>
  <conditionalFormatting sqref="AX18">
    <cfRule type="containsBlanks" dxfId="318" priority="324">
      <formula>LEN(TRIM(AX18))=0</formula>
    </cfRule>
  </conditionalFormatting>
  <conditionalFormatting sqref="BB18">
    <cfRule type="containsBlanks" dxfId="317" priority="323">
      <formula>LEN(TRIM(BB18))=0</formula>
    </cfRule>
  </conditionalFormatting>
  <conditionalFormatting sqref="E11:E18">
    <cfRule type="expression" dxfId="316" priority="322">
      <formula>B11="SI"</formula>
    </cfRule>
  </conditionalFormatting>
  <conditionalFormatting sqref="AC19 AE19">
    <cfRule type="expression" dxfId="315" priority="321">
      <formula>AB19&lt;&gt;""</formula>
    </cfRule>
  </conditionalFormatting>
  <conditionalFormatting sqref="AB19">
    <cfRule type="containsBlanks" dxfId="314" priority="320">
      <formula>LEN(TRIM(AB19))=0</formula>
    </cfRule>
  </conditionalFormatting>
  <conditionalFormatting sqref="AD19">
    <cfRule type="containsBlanks" dxfId="313" priority="319">
      <formula>LEN(TRIM(AD19))=0</formula>
    </cfRule>
  </conditionalFormatting>
  <conditionalFormatting sqref="AF19">
    <cfRule type="containsBlanks" dxfId="312" priority="318">
      <formula>LEN(TRIM(AF19))=0</formula>
    </cfRule>
  </conditionalFormatting>
  <conditionalFormatting sqref="AI19">
    <cfRule type="expression" dxfId="311" priority="317">
      <formula>AH19&lt;&gt;""</formula>
    </cfRule>
  </conditionalFormatting>
  <conditionalFormatting sqref="AH19">
    <cfRule type="containsBlanks" dxfId="310" priority="316">
      <formula>LEN(TRIM(AH19))=0</formula>
    </cfRule>
  </conditionalFormatting>
  <conditionalFormatting sqref="AJ19">
    <cfRule type="containsBlanks" dxfId="309" priority="315">
      <formula>LEN(TRIM(AJ19))=0</formula>
    </cfRule>
  </conditionalFormatting>
  <conditionalFormatting sqref="AX19">
    <cfRule type="containsBlanks" dxfId="308" priority="314">
      <formula>LEN(TRIM(AX19))=0</formula>
    </cfRule>
  </conditionalFormatting>
  <conditionalFormatting sqref="AC20 AE20">
    <cfRule type="expression" dxfId="307" priority="313">
      <formula>AB20&lt;&gt;""</formula>
    </cfRule>
  </conditionalFormatting>
  <conditionalFormatting sqref="AB20">
    <cfRule type="containsBlanks" dxfId="306" priority="312">
      <formula>LEN(TRIM(AB20))=0</formula>
    </cfRule>
  </conditionalFormatting>
  <conditionalFormatting sqref="AD20">
    <cfRule type="containsBlanks" dxfId="305" priority="311">
      <formula>LEN(TRIM(AD20))=0</formula>
    </cfRule>
  </conditionalFormatting>
  <conditionalFormatting sqref="AF20">
    <cfRule type="containsBlanks" dxfId="304" priority="310">
      <formula>LEN(TRIM(AF20))=0</formula>
    </cfRule>
  </conditionalFormatting>
  <conditionalFormatting sqref="AI20">
    <cfRule type="expression" dxfId="303" priority="309">
      <formula>AH20&lt;&gt;""</formula>
    </cfRule>
  </conditionalFormatting>
  <conditionalFormatting sqref="AH20">
    <cfRule type="containsBlanks" dxfId="302" priority="308">
      <formula>LEN(TRIM(AH20))=0</formula>
    </cfRule>
  </conditionalFormatting>
  <conditionalFormatting sqref="AJ20">
    <cfRule type="containsBlanks" dxfId="301" priority="307">
      <formula>LEN(TRIM(AJ20))=0</formula>
    </cfRule>
  </conditionalFormatting>
  <conditionalFormatting sqref="AS20">
    <cfRule type="expression" dxfId="300" priority="306">
      <formula>AR20&lt;&gt;""</formula>
    </cfRule>
  </conditionalFormatting>
  <conditionalFormatting sqref="AR20">
    <cfRule type="containsBlanks" dxfId="299" priority="305">
      <formula>LEN(TRIM(AR20))=0</formula>
    </cfRule>
  </conditionalFormatting>
  <conditionalFormatting sqref="AT20">
    <cfRule type="containsBlanks" dxfId="298" priority="304">
      <formula>LEN(TRIM(AT20))=0</formula>
    </cfRule>
  </conditionalFormatting>
  <conditionalFormatting sqref="AC21 AE21">
    <cfRule type="expression" dxfId="297" priority="303">
      <formula>AB21&lt;&gt;""</formula>
    </cfRule>
  </conditionalFormatting>
  <conditionalFormatting sqref="AB21">
    <cfRule type="containsBlanks" dxfId="296" priority="302">
      <formula>LEN(TRIM(AB21))=0</formula>
    </cfRule>
  </conditionalFormatting>
  <conditionalFormatting sqref="AD21">
    <cfRule type="containsBlanks" dxfId="295" priority="301">
      <formula>LEN(TRIM(AD21))=0</formula>
    </cfRule>
  </conditionalFormatting>
  <conditionalFormatting sqref="AF21">
    <cfRule type="containsBlanks" dxfId="294" priority="300">
      <formula>LEN(TRIM(AF21))=0</formula>
    </cfRule>
  </conditionalFormatting>
  <conditionalFormatting sqref="AI21">
    <cfRule type="expression" dxfId="293" priority="299">
      <formula>AH21&lt;&gt;""</formula>
    </cfRule>
  </conditionalFormatting>
  <conditionalFormatting sqref="AH21">
    <cfRule type="containsBlanks" dxfId="292" priority="298">
      <formula>LEN(TRIM(AH21))=0</formula>
    </cfRule>
  </conditionalFormatting>
  <conditionalFormatting sqref="AJ21">
    <cfRule type="containsBlanks" dxfId="291" priority="297">
      <formula>LEN(TRIM(AJ21))=0</formula>
    </cfRule>
  </conditionalFormatting>
  <conditionalFormatting sqref="AS21">
    <cfRule type="expression" dxfId="290" priority="296">
      <formula>AR21&lt;&gt;""</formula>
    </cfRule>
  </conditionalFormatting>
  <conditionalFormatting sqref="AR21">
    <cfRule type="containsBlanks" dxfId="289" priority="295">
      <formula>LEN(TRIM(AR21))=0</formula>
    </cfRule>
  </conditionalFormatting>
  <conditionalFormatting sqref="AT21">
    <cfRule type="containsBlanks" dxfId="288" priority="294">
      <formula>LEN(TRIM(AT21))=0</formula>
    </cfRule>
  </conditionalFormatting>
  <conditionalFormatting sqref="AX21">
    <cfRule type="containsBlanks" dxfId="287" priority="293">
      <formula>LEN(TRIM(AX21))=0</formula>
    </cfRule>
  </conditionalFormatting>
  <conditionalFormatting sqref="AC22 AE22">
    <cfRule type="expression" dxfId="286" priority="292">
      <formula>AB22&lt;&gt;""</formula>
    </cfRule>
  </conditionalFormatting>
  <conditionalFormatting sqref="AB22">
    <cfRule type="containsBlanks" dxfId="285" priority="291">
      <formula>LEN(TRIM(AB22))=0</formula>
    </cfRule>
  </conditionalFormatting>
  <conditionalFormatting sqref="AD22">
    <cfRule type="containsBlanks" dxfId="284" priority="290">
      <formula>LEN(TRIM(AD22))=0</formula>
    </cfRule>
  </conditionalFormatting>
  <conditionalFormatting sqref="AF22">
    <cfRule type="containsBlanks" dxfId="283" priority="289">
      <formula>LEN(TRIM(AF22))=0</formula>
    </cfRule>
  </conditionalFormatting>
  <conditionalFormatting sqref="AI22">
    <cfRule type="expression" dxfId="282" priority="288">
      <formula>AH22&lt;&gt;""</formula>
    </cfRule>
  </conditionalFormatting>
  <conditionalFormatting sqref="AH22">
    <cfRule type="containsBlanks" dxfId="281" priority="287">
      <formula>LEN(TRIM(AH22))=0</formula>
    </cfRule>
  </conditionalFormatting>
  <conditionalFormatting sqref="AJ22">
    <cfRule type="containsBlanks" dxfId="280" priority="286">
      <formula>LEN(TRIM(AJ22))=0</formula>
    </cfRule>
  </conditionalFormatting>
  <conditionalFormatting sqref="AS22">
    <cfRule type="expression" dxfId="279" priority="285">
      <formula>AR22&lt;&gt;""</formula>
    </cfRule>
  </conditionalFormatting>
  <conditionalFormatting sqref="AR22">
    <cfRule type="containsBlanks" dxfId="278" priority="284">
      <formula>LEN(TRIM(AR22))=0</formula>
    </cfRule>
  </conditionalFormatting>
  <conditionalFormatting sqref="AT22">
    <cfRule type="containsBlanks" dxfId="277" priority="283">
      <formula>LEN(TRIM(AT22))=0</formula>
    </cfRule>
  </conditionalFormatting>
  <conditionalFormatting sqref="AX22">
    <cfRule type="containsBlanks" dxfId="276" priority="282">
      <formula>LEN(TRIM(AX22))=0</formula>
    </cfRule>
  </conditionalFormatting>
  <conditionalFormatting sqref="AC23 AE23">
    <cfRule type="expression" dxfId="275" priority="281">
      <formula>AB23&lt;&gt;""</formula>
    </cfRule>
  </conditionalFormatting>
  <conditionalFormatting sqref="AB23">
    <cfRule type="containsBlanks" dxfId="274" priority="280">
      <formula>LEN(TRIM(AB23))=0</formula>
    </cfRule>
  </conditionalFormatting>
  <conditionalFormatting sqref="AD23">
    <cfRule type="containsBlanks" dxfId="273" priority="279">
      <formula>LEN(TRIM(AD23))=0</formula>
    </cfRule>
  </conditionalFormatting>
  <conditionalFormatting sqref="AF23">
    <cfRule type="containsBlanks" dxfId="272" priority="278">
      <formula>LEN(TRIM(AF23))=0</formula>
    </cfRule>
  </conditionalFormatting>
  <conditionalFormatting sqref="AI23">
    <cfRule type="expression" dxfId="271" priority="277">
      <formula>AH23&lt;&gt;""</formula>
    </cfRule>
  </conditionalFormatting>
  <conditionalFormatting sqref="AH23">
    <cfRule type="containsBlanks" dxfId="270" priority="276">
      <formula>LEN(TRIM(AH23))=0</formula>
    </cfRule>
  </conditionalFormatting>
  <conditionalFormatting sqref="AJ23">
    <cfRule type="containsBlanks" dxfId="269" priority="275">
      <formula>LEN(TRIM(AJ23))=0</formula>
    </cfRule>
  </conditionalFormatting>
  <conditionalFormatting sqref="AX23">
    <cfRule type="containsBlanks" dxfId="268" priority="274">
      <formula>LEN(TRIM(AX23))=0</formula>
    </cfRule>
  </conditionalFormatting>
  <conditionalFormatting sqref="AC24 AE24">
    <cfRule type="expression" dxfId="267" priority="273">
      <formula>AB24&lt;&gt;""</formula>
    </cfRule>
  </conditionalFormatting>
  <conditionalFormatting sqref="AB24">
    <cfRule type="containsBlanks" dxfId="266" priority="272">
      <formula>LEN(TRIM(AB24))=0</formula>
    </cfRule>
  </conditionalFormatting>
  <conditionalFormatting sqref="AD24">
    <cfRule type="containsBlanks" dxfId="265" priority="271">
      <formula>LEN(TRIM(AD24))=0</formula>
    </cfRule>
  </conditionalFormatting>
  <conditionalFormatting sqref="AF24">
    <cfRule type="containsBlanks" dxfId="264" priority="270">
      <formula>LEN(TRIM(AF24))=0</formula>
    </cfRule>
  </conditionalFormatting>
  <conditionalFormatting sqref="AI24">
    <cfRule type="expression" dxfId="263" priority="269">
      <formula>AH24&lt;&gt;""</formula>
    </cfRule>
  </conditionalFormatting>
  <conditionalFormatting sqref="AH24">
    <cfRule type="containsBlanks" dxfId="262" priority="268">
      <formula>LEN(TRIM(AH24))=0</formula>
    </cfRule>
  </conditionalFormatting>
  <conditionalFormatting sqref="AJ24">
    <cfRule type="containsBlanks" dxfId="261" priority="267">
      <formula>LEN(TRIM(AJ24))=0</formula>
    </cfRule>
  </conditionalFormatting>
  <conditionalFormatting sqref="AS24">
    <cfRule type="expression" dxfId="260" priority="266">
      <formula>AR24&lt;&gt;""</formula>
    </cfRule>
  </conditionalFormatting>
  <conditionalFormatting sqref="AR24">
    <cfRule type="containsBlanks" dxfId="259" priority="265">
      <formula>LEN(TRIM(AR24))=0</formula>
    </cfRule>
  </conditionalFormatting>
  <conditionalFormatting sqref="AT24">
    <cfRule type="containsBlanks" dxfId="258" priority="264">
      <formula>LEN(TRIM(AT24))=0</formula>
    </cfRule>
  </conditionalFormatting>
  <conditionalFormatting sqref="AC25 AE25">
    <cfRule type="expression" dxfId="257" priority="263">
      <formula>AB25&lt;&gt;""</formula>
    </cfRule>
  </conditionalFormatting>
  <conditionalFormatting sqref="AB25">
    <cfRule type="containsBlanks" dxfId="256" priority="262">
      <formula>LEN(TRIM(AB25))=0</formula>
    </cfRule>
  </conditionalFormatting>
  <conditionalFormatting sqref="AD25">
    <cfRule type="containsBlanks" dxfId="255" priority="261">
      <formula>LEN(TRIM(AD25))=0</formula>
    </cfRule>
  </conditionalFormatting>
  <conditionalFormatting sqref="AF25">
    <cfRule type="containsBlanks" dxfId="254" priority="260">
      <formula>LEN(TRIM(AF25))=0</formula>
    </cfRule>
  </conditionalFormatting>
  <conditionalFormatting sqref="AI25">
    <cfRule type="expression" dxfId="253" priority="259">
      <formula>AH25&lt;&gt;""</formula>
    </cfRule>
  </conditionalFormatting>
  <conditionalFormatting sqref="AH25">
    <cfRule type="containsBlanks" dxfId="252" priority="258">
      <formula>LEN(TRIM(AH25))=0</formula>
    </cfRule>
  </conditionalFormatting>
  <conditionalFormatting sqref="AJ25">
    <cfRule type="containsBlanks" dxfId="251" priority="257">
      <formula>LEN(TRIM(AJ25))=0</formula>
    </cfRule>
  </conditionalFormatting>
  <conditionalFormatting sqref="AS25">
    <cfRule type="expression" dxfId="250" priority="256">
      <formula>AR25&lt;&gt;""</formula>
    </cfRule>
  </conditionalFormatting>
  <conditionalFormatting sqref="AR25">
    <cfRule type="containsBlanks" dxfId="249" priority="255">
      <formula>LEN(TRIM(AR25))=0</formula>
    </cfRule>
  </conditionalFormatting>
  <conditionalFormatting sqref="AT25">
    <cfRule type="containsBlanks" dxfId="248" priority="254">
      <formula>LEN(TRIM(AT25))=0</formula>
    </cfRule>
  </conditionalFormatting>
  <conditionalFormatting sqref="AX25">
    <cfRule type="containsBlanks" dxfId="247" priority="253">
      <formula>LEN(TRIM(AX25))=0</formula>
    </cfRule>
  </conditionalFormatting>
  <conditionalFormatting sqref="AC26 AE26">
    <cfRule type="expression" dxfId="246" priority="252">
      <formula>AB26&lt;&gt;""</formula>
    </cfRule>
  </conditionalFormatting>
  <conditionalFormatting sqref="AB26">
    <cfRule type="containsBlanks" dxfId="245" priority="251">
      <formula>LEN(TRIM(AB26))=0</formula>
    </cfRule>
  </conditionalFormatting>
  <conditionalFormatting sqref="AD26">
    <cfRule type="containsBlanks" dxfId="244" priority="250">
      <formula>LEN(TRIM(AD26))=0</formula>
    </cfRule>
  </conditionalFormatting>
  <conditionalFormatting sqref="AF26">
    <cfRule type="containsBlanks" dxfId="243" priority="249">
      <formula>LEN(TRIM(AF26))=0</formula>
    </cfRule>
  </conditionalFormatting>
  <conditionalFormatting sqref="AI26">
    <cfRule type="expression" dxfId="242" priority="248">
      <formula>AH26&lt;&gt;""</formula>
    </cfRule>
  </conditionalFormatting>
  <conditionalFormatting sqref="AH26">
    <cfRule type="containsBlanks" dxfId="241" priority="247">
      <formula>LEN(TRIM(AH26))=0</formula>
    </cfRule>
  </conditionalFormatting>
  <conditionalFormatting sqref="AJ26">
    <cfRule type="containsBlanks" dxfId="240" priority="246">
      <formula>LEN(TRIM(AJ26))=0</formula>
    </cfRule>
  </conditionalFormatting>
  <conditionalFormatting sqref="AS26">
    <cfRule type="expression" dxfId="239" priority="245">
      <formula>AR26&lt;&gt;""</formula>
    </cfRule>
  </conditionalFormatting>
  <conditionalFormatting sqref="AR26">
    <cfRule type="containsBlanks" dxfId="238" priority="244">
      <formula>LEN(TRIM(AR26))=0</formula>
    </cfRule>
  </conditionalFormatting>
  <conditionalFormatting sqref="AT26">
    <cfRule type="containsBlanks" dxfId="237" priority="243">
      <formula>LEN(TRIM(AT26))=0</formula>
    </cfRule>
  </conditionalFormatting>
  <conditionalFormatting sqref="AX26">
    <cfRule type="containsBlanks" dxfId="236" priority="242">
      <formula>LEN(TRIM(AX26))=0</formula>
    </cfRule>
  </conditionalFormatting>
  <conditionalFormatting sqref="AC27 AE27">
    <cfRule type="expression" dxfId="235" priority="241">
      <formula>AB27&lt;&gt;""</formula>
    </cfRule>
  </conditionalFormatting>
  <conditionalFormatting sqref="AB27">
    <cfRule type="containsBlanks" dxfId="234" priority="240">
      <formula>LEN(TRIM(AB27))=0</formula>
    </cfRule>
  </conditionalFormatting>
  <conditionalFormatting sqref="AD27">
    <cfRule type="containsBlanks" dxfId="233" priority="239">
      <formula>LEN(TRIM(AD27))=0</formula>
    </cfRule>
  </conditionalFormatting>
  <conditionalFormatting sqref="AF27">
    <cfRule type="containsBlanks" dxfId="232" priority="238">
      <formula>LEN(TRIM(AF27))=0</formula>
    </cfRule>
  </conditionalFormatting>
  <conditionalFormatting sqref="AI27">
    <cfRule type="expression" dxfId="231" priority="237">
      <formula>AH27&lt;&gt;""</formula>
    </cfRule>
  </conditionalFormatting>
  <conditionalFormatting sqref="AH27">
    <cfRule type="containsBlanks" dxfId="230" priority="236">
      <formula>LEN(TRIM(AH27))=0</formula>
    </cfRule>
  </conditionalFormatting>
  <conditionalFormatting sqref="AJ27">
    <cfRule type="containsBlanks" dxfId="229" priority="235">
      <formula>LEN(TRIM(AJ27))=0</formula>
    </cfRule>
  </conditionalFormatting>
  <conditionalFormatting sqref="AS27">
    <cfRule type="expression" dxfId="228" priority="234">
      <formula>AR27&lt;&gt;""</formula>
    </cfRule>
  </conditionalFormatting>
  <conditionalFormatting sqref="AR27">
    <cfRule type="containsBlanks" dxfId="227" priority="233">
      <formula>LEN(TRIM(AR27))=0</formula>
    </cfRule>
  </conditionalFormatting>
  <conditionalFormatting sqref="AT27">
    <cfRule type="containsBlanks" dxfId="226" priority="232">
      <formula>LEN(TRIM(AT27))=0</formula>
    </cfRule>
  </conditionalFormatting>
  <conditionalFormatting sqref="AX27">
    <cfRule type="containsBlanks" dxfId="225" priority="231">
      <formula>LEN(TRIM(AX27))=0</formula>
    </cfRule>
  </conditionalFormatting>
  <conditionalFormatting sqref="AC28 AE28">
    <cfRule type="expression" dxfId="224" priority="230">
      <formula>AB28&lt;&gt;""</formula>
    </cfRule>
  </conditionalFormatting>
  <conditionalFormatting sqref="AB28">
    <cfRule type="containsBlanks" dxfId="223" priority="229">
      <formula>LEN(TRIM(AB28))=0</formula>
    </cfRule>
  </conditionalFormatting>
  <conditionalFormatting sqref="AD28">
    <cfRule type="containsBlanks" dxfId="222" priority="228">
      <formula>LEN(TRIM(AD28))=0</formula>
    </cfRule>
  </conditionalFormatting>
  <conditionalFormatting sqref="AF28">
    <cfRule type="containsBlanks" dxfId="221" priority="227">
      <formula>LEN(TRIM(AF28))=0</formula>
    </cfRule>
  </conditionalFormatting>
  <conditionalFormatting sqref="AI28">
    <cfRule type="expression" dxfId="220" priority="226">
      <formula>AH28&lt;&gt;""</formula>
    </cfRule>
  </conditionalFormatting>
  <conditionalFormatting sqref="AH28">
    <cfRule type="containsBlanks" dxfId="219" priority="225">
      <formula>LEN(TRIM(AH28))=0</formula>
    </cfRule>
  </conditionalFormatting>
  <conditionalFormatting sqref="AJ28">
    <cfRule type="containsBlanks" dxfId="218" priority="224">
      <formula>LEN(TRIM(AJ28))=0</formula>
    </cfRule>
  </conditionalFormatting>
  <conditionalFormatting sqref="AC29 AE29">
    <cfRule type="expression" dxfId="217" priority="223">
      <formula>AB29&lt;&gt;""</formula>
    </cfRule>
  </conditionalFormatting>
  <conditionalFormatting sqref="AB29">
    <cfRule type="containsBlanks" dxfId="216" priority="222">
      <formula>LEN(TRIM(AB29))=0</formula>
    </cfRule>
  </conditionalFormatting>
  <conditionalFormatting sqref="AD29">
    <cfRule type="containsBlanks" dxfId="215" priority="221">
      <formula>LEN(TRIM(AD29))=0</formula>
    </cfRule>
  </conditionalFormatting>
  <conditionalFormatting sqref="AF29">
    <cfRule type="containsBlanks" dxfId="214" priority="220">
      <formula>LEN(TRIM(AF29))=0</formula>
    </cfRule>
  </conditionalFormatting>
  <conditionalFormatting sqref="AI29">
    <cfRule type="expression" dxfId="213" priority="219">
      <formula>AH29&lt;&gt;""</formula>
    </cfRule>
  </conditionalFormatting>
  <conditionalFormatting sqref="AH29">
    <cfRule type="containsBlanks" dxfId="212" priority="218">
      <formula>LEN(TRIM(AH29))=0</formula>
    </cfRule>
  </conditionalFormatting>
  <conditionalFormatting sqref="AJ29">
    <cfRule type="containsBlanks" dxfId="211" priority="217">
      <formula>LEN(TRIM(AJ29))=0</formula>
    </cfRule>
  </conditionalFormatting>
  <conditionalFormatting sqref="AS29">
    <cfRule type="expression" dxfId="210" priority="216">
      <formula>AR29&lt;&gt;""</formula>
    </cfRule>
  </conditionalFormatting>
  <conditionalFormatting sqref="AR29">
    <cfRule type="containsBlanks" dxfId="209" priority="215">
      <formula>LEN(TRIM(AR29))=0</formula>
    </cfRule>
  </conditionalFormatting>
  <conditionalFormatting sqref="AT29">
    <cfRule type="containsBlanks" dxfId="208" priority="214">
      <formula>LEN(TRIM(AT29))=0</formula>
    </cfRule>
  </conditionalFormatting>
  <conditionalFormatting sqref="AX29">
    <cfRule type="containsBlanks" dxfId="207" priority="213">
      <formula>LEN(TRIM(AX29))=0</formula>
    </cfRule>
  </conditionalFormatting>
  <conditionalFormatting sqref="AC30 AE30">
    <cfRule type="expression" dxfId="206" priority="212">
      <formula>AB30&lt;&gt;""</formula>
    </cfRule>
  </conditionalFormatting>
  <conditionalFormatting sqref="AB30">
    <cfRule type="containsBlanks" dxfId="205" priority="211">
      <formula>LEN(TRIM(AB30))=0</formula>
    </cfRule>
  </conditionalFormatting>
  <conditionalFormatting sqref="AD30">
    <cfRule type="containsBlanks" dxfId="204" priority="210">
      <formula>LEN(TRIM(AD30))=0</formula>
    </cfRule>
  </conditionalFormatting>
  <conditionalFormatting sqref="AF30">
    <cfRule type="containsBlanks" dxfId="203" priority="209">
      <formula>LEN(TRIM(AF30))=0</formula>
    </cfRule>
  </conditionalFormatting>
  <conditionalFormatting sqref="AI30">
    <cfRule type="expression" dxfId="202" priority="208">
      <formula>AH30&lt;&gt;""</formula>
    </cfRule>
  </conditionalFormatting>
  <conditionalFormatting sqref="AH30">
    <cfRule type="containsBlanks" dxfId="201" priority="207">
      <formula>LEN(TRIM(AH30))=0</formula>
    </cfRule>
  </conditionalFormatting>
  <conditionalFormatting sqref="AJ30">
    <cfRule type="containsBlanks" dxfId="200" priority="206">
      <formula>LEN(TRIM(AJ30))=0</formula>
    </cfRule>
  </conditionalFormatting>
  <conditionalFormatting sqref="AX30">
    <cfRule type="containsBlanks" dxfId="199" priority="205">
      <formula>LEN(TRIM(AX30))=0</formula>
    </cfRule>
  </conditionalFormatting>
  <conditionalFormatting sqref="AC31 AE31">
    <cfRule type="expression" dxfId="198" priority="204">
      <formula>AB31&lt;&gt;""</formula>
    </cfRule>
  </conditionalFormatting>
  <conditionalFormatting sqref="AB31">
    <cfRule type="containsBlanks" dxfId="197" priority="203">
      <formula>LEN(TRIM(AB31))=0</formula>
    </cfRule>
  </conditionalFormatting>
  <conditionalFormatting sqref="AD31">
    <cfRule type="containsBlanks" dxfId="196" priority="202">
      <formula>LEN(TRIM(AD31))=0</formula>
    </cfRule>
  </conditionalFormatting>
  <conditionalFormatting sqref="AF31">
    <cfRule type="containsBlanks" dxfId="195" priority="201">
      <formula>LEN(TRIM(AF31))=0</formula>
    </cfRule>
  </conditionalFormatting>
  <conditionalFormatting sqref="AI31">
    <cfRule type="expression" dxfId="194" priority="200">
      <formula>AH31&lt;&gt;""</formula>
    </cfRule>
  </conditionalFormatting>
  <conditionalFormatting sqref="AH31">
    <cfRule type="containsBlanks" dxfId="193" priority="199">
      <formula>LEN(TRIM(AH31))=0</formula>
    </cfRule>
  </conditionalFormatting>
  <conditionalFormatting sqref="AJ31">
    <cfRule type="containsBlanks" dxfId="192" priority="198">
      <formula>LEN(TRIM(AJ31))=0</formula>
    </cfRule>
  </conditionalFormatting>
  <conditionalFormatting sqref="AC32 AE32">
    <cfRule type="expression" dxfId="191" priority="197">
      <formula>AB32&lt;&gt;""</formula>
    </cfRule>
  </conditionalFormatting>
  <conditionalFormatting sqref="AB32">
    <cfRule type="containsBlanks" dxfId="190" priority="196">
      <formula>LEN(TRIM(AB32))=0</formula>
    </cfRule>
  </conditionalFormatting>
  <conditionalFormatting sqref="AD32">
    <cfRule type="containsBlanks" dxfId="189" priority="195">
      <formula>LEN(TRIM(AD32))=0</formula>
    </cfRule>
  </conditionalFormatting>
  <conditionalFormatting sqref="AF32">
    <cfRule type="containsBlanks" dxfId="188" priority="194">
      <formula>LEN(TRIM(AF32))=0</formula>
    </cfRule>
  </conditionalFormatting>
  <conditionalFormatting sqref="AI32">
    <cfRule type="expression" dxfId="187" priority="193">
      <formula>AH32&lt;&gt;""</formula>
    </cfRule>
  </conditionalFormatting>
  <conditionalFormatting sqref="AH32">
    <cfRule type="containsBlanks" dxfId="186" priority="192">
      <formula>LEN(TRIM(AH32))=0</formula>
    </cfRule>
  </conditionalFormatting>
  <conditionalFormatting sqref="AJ32">
    <cfRule type="containsBlanks" dxfId="185" priority="191">
      <formula>LEN(TRIM(AJ32))=0</formula>
    </cfRule>
  </conditionalFormatting>
  <conditionalFormatting sqref="AX32">
    <cfRule type="containsBlanks" dxfId="184" priority="190">
      <formula>LEN(TRIM(AX32))=0</formula>
    </cfRule>
  </conditionalFormatting>
  <conditionalFormatting sqref="AZ32">
    <cfRule type="containsBlanks" dxfId="183" priority="189">
      <formula>LEN(TRIM(AZ32))=0</formula>
    </cfRule>
  </conditionalFormatting>
  <conditionalFormatting sqref="AC33 AE33">
    <cfRule type="expression" dxfId="182" priority="188">
      <formula>AB33&lt;&gt;""</formula>
    </cfRule>
  </conditionalFormatting>
  <conditionalFormatting sqref="AB33">
    <cfRule type="containsBlanks" dxfId="181" priority="187">
      <formula>LEN(TRIM(AB33))=0</formula>
    </cfRule>
  </conditionalFormatting>
  <conditionalFormatting sqref="AD33">
    <cfRule type="containsBlanks" dxfId="180" priority="186">
      <formula>LEN(TRIM(AD33))=0</formula>
    </cfRule>
  </conditionalFormatting>
  <conditionalFormatting sqref="AF33">
    <cfRule type="containsBlanks" dxfId="179" priority="185">
      <formula>LEN(TRIM(AF33))=0</formula>
    </cfRule>
  </conditionalFormatting>
  <conditionalFormatting sqref="AI33">
    <cfRule type="expression" dxfId="178" priority="184">
      <formula>AH33&lt;&gt;""</formula>
    </cfRule>
  </conditionalFormatting>
  <conditionalFormatting sqref="AH33">
    <cfRule type="containsBlanks" dxfId="177" priority="183">
      <formula>LEN(TRIM(AH33))=0</formula>
    </cfRule>
  </conditionalFormatting>
  <conditionalFormatting sqref="AJ33">
    <cfRule type="containsBlanks" dxfId="176" priority="182">
      <formula>LEN(TRIM(AJ33))=0</formula>
    </cfRule>
  </conditionalFormatting>
  <conditionalFormatting sqref="AX33">
    <cfRule type="containsBlanks" dxfId="175" priority="181">
      <formula>LEN(TRIM(AX33))=0</formula>
    </cfRule>
  </conditionalFormatting>
  <conditionalFormatting sqref="AC34 AE34">
    <cfRule type="expression" dxfId="174" priority="180">
      <formula>AB34&lt;&gt;""</formula>
    </cfRule>
  </conditionalFormatting>
  <conditionalFormatting sqref="AB34">
    <cfRule type="containsBlanks" dxfId="173" priority="179">
      <formula>LEN(TRIM(AB34))=0</formula>
    </cfRule>
  </conditionalFormatting>
  <conditionalFormatting sqref="AD34">
    <cfRule type="containsBlanks" dxfId="172" priority="178">
      <formula>LEN(TRIM(AD34))=0</formula>
    </cfRule>
  </conditionalFormatting>
  <conditionalFormatting sqref="AF34">
    <cfRule type="containsBlanks" dxfId="171" priority="177">
      <formula>LEN(TRIM(AF34))=0</formula>
    </cfRule>
  </conditionalFormatting>
  <conditionalFormatting sqref="AI34">
    <cfRule type="expression" dxfId="170" priority="176">
      <formula>AH34&lt;&gt;""</formula>
    </cfRule>
  </conditionalFormatting>
  <conditionalFormatting sqref="AH34">
    <cfRule type="containsBlanks" dxfId="169" priority="175">
      <formula>LEN(TRIM(AH34))=0</formula>
    </cfRule>
  </conditionalFormatting>
  <conditionalFormatting sqref="AJ34">
    <cfRule type="containsBlanks" dxfId="168" priority="174">
      <formula>LEN(TRIM(AJ34))=0</formula>
    </cfRule>
  </conditionalFormatting>
  <conditionalFormatting sqref="AC35 AE35">
    <cfRule type="expression" dxfId="167" priority="173">
      <formula>AB35&lt;&gt;""</formula>
    </cfRule>
  </conditionalFormatting>
  <conditionalFormatting sqref="AB35">
    <cfRule type="containsBlanks" dxfId="166" priority="172">
      <formula>LEN(TRIM(AB35))=0</formula>
    </cfRule>
  </conditionalFormatting>
  <conditionalFormatting sqref="AD35">
    <cfRule type="containsBlanks" dxfId="165" priority="171">
      <formula>LEN(TRIM(AD35))=0</formula>
    </cfRule>
  </conditionalFormatting>
  <conditionalFormatting sqref="AF35">
    <cfRule type="containsBlanks" dxfId="164" priority="170">
      <formula>LEN(TRIM(AF35))=0</formula>
    </cfRule>
  </conditionalFormatting>
  <conditionalFormatting sqref="AI35">
    <cfRule type="expression" dxfId="163" priority="169">
      <formula>AH35&lt;&gt;""</formula>
    </cfRule>
  </conditionalFormatting>
  <conditionalFormatting sqref="AH35">
    <cfRule type="containsBlanks" dxfId="162" priority="168">
      <formula>LEN(TRIM(AH35))=0</formula>
    </cfRule>
  </conditionalFormatting>
  <conditionalFormatting sqref="AJ35">
    <cfRule type="containsBlanks" dxfId="161" priority="167">
      <formula>LEN(TRIM(AJ35))=0</formula>
    </cfRule>
  </conditionalFormatting>
  <conditionalFormatting sqref="AC36 AE36">
    <cfRule type="expression" dxfId="160" priority="166">
      <formula>AB36&lt;&gt;""</formula>
    </cfRule>
  </conditionalFormatting>
  <conditionalFormatting sqref="AB36">
    <cfRule type="containsBlanks" dxfId="159" priority="165">
      <formula>LEN(TRIM(AB36))=0</formula>
    </cfRule>
  </conditionalFormatting>
  <conditionalFormatting sqref="AD36">
    <cfRule type="containsBlanks" dxfId="158" priority="164">
      <formula>LEN(TRIM(AD36))=0</formula>
    </cfRule>
  </conditionalFormatting>
  <conditionalFormatting sqref="AF36">
    <cfRule type="containsBlanks" dxfId="157" priority="163">
      <formula>LEN(TRIM(AF36))=0</formula>
    </cfRule>
  </conditionalFormatting>
  <conditionalFormatting sqref="AI36">
    <cfRule type="expression" dxfId="156" priority="162">
      <formula>AH36&lt;&gt;""</formula>
    </cfRule>
  </conditionalFormatting>
  <conditionalFormatting sqref="AH36">
    <cfRule type="containsBlanks" dxfId="155" priority="161">
      <formula>LEN(TRIM(AH36))=0</formula>
    </cfRule>
  </conditionalFormatting>
  <conditionalFormatting sqref="AJ36">
    <cfRule type="containsBlanks" dxfId="154" priority="160">
      <formula>LEN(TRIM(AJ36))=0</formula>
    </cfRule>
  </conditionalFormatting>
  <conditionalFormatting sqref="AC37 AE37">
    <cfRule type="expression" dxfId="153" priority="159">
      <formula>AB37&lt;&gt;""</formula>
    </cfRule>
  </conditionalFormatting>
  <conditionalFormatting sqref="AB37">
    <cfRule type="containsBlanks" dxfId="152" priority="158">
      <formula>LEN(TRIM(AB37))=0</formula>
    </cfRule>
  </conditionalFormatting>
  <conditionalFormatting sqref="AD37">
    <cfRule type="containsBlanks" dxfId="151" priority="157">
      <formula>LEN(TRIM(AD37))=0</formula>
    </cfRule>
  </conditionalFormatting>
  <conditionalFormatting sqref="AF37">
    <cfRule type="containsBlanks" dxfId="150" priority="156">
      <formula>LEN(TRIM(AF37))=0</formula>
    </cfRule>
  </conditionalFormatting>
  <conditionalFormatting sqref="AI37">
    <cfRule type="expression" dxfId="149" priority="155">
      <formula>AH37&lt;&gt;""</formula>
    </cfRule>
  </conditionalFormatting>
  <conditionalFormatting sqref="AH37">
    <cfRule type="containsBlanks" dxfId="148" priority="154">
      <formula>LEN(TRIM(AH37))=0</formula>
    </cfRule>
  </conditionalFormatting>
  <conditionalFormatting sqref="AJ37">
    <cfRule type="containsBlanks" dxfId="147" priority="153">
      <formula>LEN(TRIM(AJ37))=0</formula>
    </cfRule>
  </conditionalFormatting>
  <conditionalFormatting sqref="AC38 AE38">
    <cfRule type="expression" dxfId="146" priority="152">
      <formula>AB38&lt;&gt;""</formula>
    </cfRule>
  </conditionalFormatting>
  <conditionalFormatting sqref="AB38">
    <cfRule type="containsBlanks" dxfId="145" priority="151">
      <formula>LEN(TRIM(AB38))=0</formula>
    </cfRule>
  </conditionalFormatting>
  <conditionalFormatting sqref="AD38">
    <cfRule type="containsBlanks" dxfId="144" priority="150">
      <formula>LEN(TRIM(AD38))=0</formula>
    </cfRule>
  </conditionalFormatting>
  <conditionalFormatting sqref="AF38">
    <cfRule type="containsBlanks" dxfId="143" priority="149">
      <formula>LEN(TRIM(AF38))=0</formula>
    </cfRule>
  </conditionalFormatting>
  <conditionalFormatting sqref="AI38">
    <cfRule type="expression" dxfId="142" priority="148">
      <formula>AH38&lt;&gt;""</formula>
    </cfRule>
  </conditionalFormatting>
  <conditionalFormatting sqref="AH38">
    <cfRule type="containsBlanks" dxfId="141" priority="147">
      <formula>LEN(TRIM(AH38))=0</formula>
    </cfRule>
  </conditionalFormatting>
  <conditionalFormatting sqref="AJ38">
    <cfRule type="containsBlanks" dxfId="140" priority="146">
      <formula>LEN(TRIM(AJ38))=0</formula>
    </cfRule>
  </conditionalFormatting>
  <conditionalFormatting sqref="AX38">
    <cfRule type="containsBlanks" dxfId="139" priority="145">
      <formula>LEN(TRIM(AX38))=0</formula>
    </cfRule>
  </conditionalFormatting>
  <conditionalFormatting sqref="AC39 AE39">
    <cfRule type="expression" dxfId="138" priority="144">
      <formula>AB39&lt;&gt;""</formula>
    </cfRule>
  </conditionalFormatting>
  <conditionalFormatting sqref="AB39">
    <cfRule type="containsBlanks" dxfId="137" priority="143">
      <formula>LEN(TRIM(AB39))=0</formula>
    </cfRule>
  </conditionalFormatting>
  <conditionalFormatting sqref="AD39">
    <cfRule type="containsBlanks" dxfId="136" priority="142">
      <formula>LEN(TRIM(AD39))=0</formula>
    </cfRule>
  </conditionalFormatting>
  <conditionalFormatting sqref="AF39">
    <cfRule type="containsBlanks" dxfId="135" priority="141">
      <formula>LEN(TRIM(AF39))=0</formula>
    </cfRule>
  </conditionalFormatting>
  <conditionalFormatting sqref="AI39">
    <cfRule type="expression" dxfId="134" priority="140">
      <formula>AH39&lt;&gt;""</formula>
    </cfRule>
  </conditionalFormatting>
  <conditionalFormatting sqref="AH39">
    <cfRule type="containsBlanks" dxfId="133" priority="139">
      <formula>LEN(TRIM(AH39))=0</formula>
    </cfRule>
  </conditionalFormatting>
  <conditionalFormatting sqref="AJ39">
    <cfRule type="containsBlanks" dxfId="132" priority="138">
      <formula>LEN(TRIM(AJ39))=0</formula>
    </cfRule>
  </conditionalFormatting>
  <conditionalFormatting sqref="AX39">
    <cfRule type="containsBlanks" dxfId="131" priority="137">
      <formula>LEN(TRIM(AX39))=0</formula>
    </cfRule>
  </conditionalFormatting>
  <conditionalFormatting sqref="AC40 AE40">
    <cfRule type="expression" dxfId="130" priority="136">
      <formula>AB40&lt;&gt;""</formula>
    </cfRule>
  </conditionalFormatting>
  <conditionalFormatting sqref="AB40">
    <cfRule type="containsBlanks" dxfId="129" priority="135">
      <formula>LEN(TRIM(AB40))=0</formula>
    </cfRule>
  </conditionalFormatting>
  <conditionalFormatting sqref="AD40">
    <cfRule type="containsBlanks" dxfId="128" priority="134">
      <formula>LEN(TRIM(AD40))=0</formula>
    </cfRule>
  </conditionalFormatting>
  <conditionalFormatting sqref="AF40">
    <cfRule type="containsBlanks" dxfId="127" priority="133">
      <formula>LEN(TRIM(AF40))=0</formula>
    </cfRule>
  </conditionalFormatting>
  <conditionalFormatting sqref="AI40">
    <cfRule type="expression" dxfId="126" priority="132">
      <formula>AH40&lt;&gt;""</formula>
    </cfRule>
  </conditionalFormatting>
  <conditionalFormatting sqref="AH40">
    <cfRule type="containsBlanks" dxfId="125" priority="131">
      <formula>LEN(TRIM(AH40))=0</formula>
    </cfRule>
  </conditionalFormatting>
  <conditionalFormatting sqref="AJ40">
    <cfRule type="containsBlanks" dxfId="124" priority="130">
      <formula>LEN(TRIM(AJ40))=0</formula>
    </cfRule>
  </conditionalFormatting>
  <conditionalFormatting sqref="AC41 AE41">
    <cfRule type="expression" dxfId="123" priority="129">
      <formula>AB41&lt;&gt;""</formula>
    </cfRule>
  </conditionalFormatting>
  <conditionalFormatting sqref="AB41">
    <cfRule type="containsBlanks" dxfId="122" priority="128">
      <formula>LEN(TRIM(AB41))=0</formula>
    </cfRule>
  </conditionalFormatting>
  <conditionalFormatting sqref="AD41">
    <cfRule type="containsBlanks" dxfId="121" priority="127">
      <formula>LEN(TRIM(AD41))=0</formula>
    </cfRule>
  </conditionalFormatting>
  <conditionalFormatting sqref="AF41">
    <cfRule type="containsBlanks" dxfId="120" priority="126">
      <formula>LEN(TRIM(AF41))=0</formula>
    </cfRule>
  </conditionalFormatting>
  <conditionalFormatting sqref="AI41">
    <cfRule type="expression" dxfId="119" priority="125">
      <formula>AH41&lt;&gt;""</formula>
    </cfRule>
  </conditionalFormatting>
  <conditionalFormatting sqref="AH41">
    <cfRule type="containsBlanks" dxfId="118" priority="124">
      <formula>LEN(TRIM(AH41))=0</formula>
    </cfRule>
  </conditionalFormatting>
  <conditionalFormatting sqref="AJ41">
    <cfRule type="containsBlanks" dxfId="117" priority="123">
      <formula>LEN(TRIM(AJ41))=0</formula>
    </cfRule>
  </conditionalFormatting>
  <conditionalFormatting sqref="AC42 AE42">
    <cfRule type="expression" dxfId="116" priority="122">
      <formula>AB42&lt;&gt;""</formula>
    </cfRule>
  </conditionalFormatting>
  <conditionalFormatting sqref="AB42">
    <cfRule type="containsBlanks" dxfId="115" priority="121">
      <formula>LEN(TRIM(AB42))=0</formula>
    </cfRule>
  </conditionalFormatting>
  <conditionalFormatting sqref="AD42">
    <cfRule type="containsBlanks" dxfId="114" priority="120">
      <formula>LEN(TRIM(AD42))=0</formula>
    </cfRule>
  </conditionalFormatting>
  <conditionalFormatting sqref="AF42">
    <cfRule type="containsBlanks" dxfId="113" priority="119">
      <formula>LEN(TRIM(AF42))=0</formula>
    </cfRule>
  </conditionalFormatting>
  <conditionalFormatting sqref="AI42">
    <cfRule type="expression" dxfId="112" priority="118">
      <formula>AH42&lt;&gt;""</formula>
    </cfRule>
  </conditionalFormatting>
  <conditionalFormatting sqref="AH42">
    <cfRule type="containsBlanks" dxfId="111" priority="117">
      <formula>LEN(TRIM(AH42))=0</formula>
    </cfRule>
  </conditionalFormatting>
  <conditionalFormatting sqref="AJ42">
    <cfRule type="containsBlanks" dxfId="110" priority="116">
      <formula>LEN(TRIM(AJ42))=0</formula>
    </cfRule>
  </conditionalFormatting>
  <conditionalFormatting sqref="AC43 AE43">
    <cfRule type="expression" dxfId="109" priority="115">
      <formula>AB43&lt;&gt;""</formula>
    </cfRule>
  </conditionalFormatting>
  <conditionalFormatting sqref="AB43">
    <cfRule type="containsBlanks" dxfId="108" priority="114">
      <formula>LEN(TRIM(AB43))=0</formula>
    </cfRule>
  </conditionalFormatting>
  <conditionalFormatting sqref="AD43">
    <cfRule type="containsBlanks" dxfId="107" priority="113">
      <formula>LEN(TRIM(AD43))=0</formula>
    </cfRule>
  </conditionalFormatting>
  <conditionalFormatting sqref="AF43">
    <cfRule type="containsBlanks" dxfId="106" priority="112">
      <formula>LEN(TRIM(AF43))=0</formula>
    </cfRule>
  </conditionalFormatting>
  <conditionalFormatting sqref="AI43 AK43">
    <cfRule type="expression" dxfId="105" priority="111">
      <formula>AH43&lt;&gt;""</formula>
    </cfRule>
  </conditionalFormatting>
  <conditionalFormatting sqref="AH43">
    <cfRule type="containsBlanks" dxfId="104" priority="110">
      <formula>LEN(TRIM(AH43))=0</formula>
    </cfRule>
  </conditionalFormatting>
  <conditionalFormatting sqref="AJ43">
    <cfRule type="containsBlanks" dxfId="103" priority="109">
      <formula>LEN(TRIM(AJ43))=0</formula>
    </cfRule>
  </conditionalFormatting>
  <conditionalFormatting sqref="AL43">
    <cfRule type="containsBlanks" dxfId="102" priority="108">
      <formula>LEN(TRIM(AL43))=0</formula>
    </cfRule>
  </conditionalFormatting>
  <conditionalFormatting sqref="AC44 AE44">
    <cfRule type="expression" dxfId="101" priority="104">
      <formula>AB44&lt;&gt;""</formula>
    </cfRule>
  </conditionalFormatting>
  <conditionalFormatting sqref="AB44">
    <cfRule type="containsBlanks" dxfId="100" priority="103">
      <formula>LEN(TRIM(AB44))=0</formula>
    </cfRule>
  </conditionalFormatting>
  <conditionalFormatting sqref="AD44">
    <cfRule type="containsBlanks" dxfId="99" priority="102">
      <formula>LEN(TRIM(AD44))=0</formula>
    </cfRule>
  </conditionalFormatting>
  <conditionalFormatting sqref="AF44">
    <cfRule type="containsBlanks" dxfId="98" priority="101">
      <formula>LEN(TRIM(AF44))=0</formula>
    </cfRule>
  </conditionalFormatting>
  <conditionalFormatting sqref="AP43">
    <cfRule type="containsBlanks" dxfId="97" priority="97">
      <formula>LEN(TRIM(AP43))=0</formula>
    </cfRule>
  </conditionalFormatting>
  <conditionalFormatting sqref="AO43">
    <cfRule type="expression" dxfId="96" priority="96">
      <formula>AN43&lt;&gt;""</formula>
    </cfRule>
  </conditionalFormatting>
  <conditionalFormatting sqref="AQ43">
    <cfRule type="expression" dxfId="95" priority="95">
      <formula>AP43&lt;&gt;""</formula>
    </cfRule>
  </conditionalFormatting>
  <conditionalFormatting sqref="AK44">
    <cfRule type="expression" dxfId="94" priority="94">
      <formula>AJ44&lt;&gt;""</formula>
    </cfRule>
  </conditionalFormatting>
  <conditionalFormatting sqref="AL44">
    <cfRule type="containsBlanks" dxfId="93" priority="91">
      <formula>LEN(TRIM(AL44))=0</formula>
    </cfRule>
  </conditionalFormatting>
  <conditionalFormatting sqref="AI44">
    <cfRule type="expression" dxfId="92" priority="90">
      <formula>AH44&lt;&gt;""</formula>
    </cfRule>
  </conditionalFormatting>
  <conditionalFormatting sqref="AH44">
    <cfRule type="containsBlanks" dxfId="91" priority="89">
      <formula>LEN(TRIM(AH44))=0</formula>
    </cfRule>
  </conditionalFormatting>
  <conditionalFormatting sqref="AJ44">
    <cfRule type="containsBlanks" dxfId="90" priority="88">
      <formula>LEN(TRIM(AJ44))=0</formula>
    </cfRule>
  </conditionalFormatting>
  <conditionalFormatting sqref="AC45">
    <cfRule type="expression" dxfId="89" priority="87">
      <formula>AB45&lt;&gt;""</formula>
    </cfRule>
  </conditionalFormatting>
  <conditionalFormatting sqref="AB45">
    <cfRule type="containsBlanks" dxfId="88" priority="86">
      <formula>LEN(TRIM(AB45))=0</formula>
    </cfRule>
  </conditionalFormatting>
  <conditionalFormatting sqref="AD45">
    <cfRule type="containsBlanks" dxfId="87" priority="85">
      <formula>LEN(TRIM(AD45))=0</formula>
    </cfRule>
  </conditionalFormatting>
  <conditionalFormatting sqref="AI45">
    <cfRule type="expression" dxfId="86" priority="84">
      <formula>AH45&lt;&gt;""</formula>
    </cfRule>
  </conditionalFormatting>
  <conditionalFormatting sqref="AH45">
    <cfRule type="containsBlanks" dxfId="85" priority="83">
      <formula>LEN(TRIM(AH45))=0</formula>
    </cfRule>
  </conditionalFormatting>
  <conditionalFormatting sqref="AJ45">
    <cfRule type="containsBlanks" dxfId="84" priority="82">
      <formula>LEN(TRIM(AJ45))=0</formula>
    </cfRule>
  </conditionalFormatting>
  <conditionalFormatting sqref="AC46 AE46">
    <cfRule type="expression" dxfId="83" priority="81">
      <formula>AB46&lt;&gt;""</formula>
    </cfRule>
  </conditionalFormatting>
  <conditionalFormatting sqref="AB46">
    <cfRule type="containsBlanks" dxfId="82" priority="80">
      <formula>LEN(TRIM(AB46))=0</formula>
    </cfRule>
  </conditionalFormatting>
  <conditionalFormatting sqref="AD46">
    <cfRule type="containsBlanks" dxfId="81" priority="79">
      <formula>LEN(TRIM(AD46))=0</formula>
    </cfRule>
  </conditionalFormatting>
  <conditionalFormatting sqref="AF46">
    <cfRule type="containsBlanks" dxfId="80" priority="78">
      <formula>LEN(TRIM(AF46))=0</formula>
    </cfRule>
  </conditionalFormatting>
  <conditionalFormatting sqref="AI46">
    <cfRule type="expression" dxfId="79" priority="77">
      <formula>AH46&lt;&gt;""</formula>
    </cfRule>
  </conditionalFormatting>
  <conditionalFormatting sqref="AH46">
    <cfRule type="containsBlanks" dxfId="78" priority="76">
      <formula>LEN(TRIM(AH46))=0</formula>
    </cfRule>
  </conditionalFormatting>
  <conditionalFormatting sqref="AJ46">
    <cfRule type="containsBlanks" dxfId="77" priority="75">
      <formula>LEN(TRIM(AJ46))=0</formula>
    </cfRule>
  </conditionalFormatting>
  <conditionalFormatting sqref="AC47 AE47">
    <cfRule type="expression" dxfId="76" priority="73">
      <formula>AB47&lt;&gt;""</formula>
    </cfRule>
  </conditionalFormatting>
  <conditionalFormatting sqref="AB47">
    <cfRule type="containsBlanks" dxfId="75" priority="72">
      <formula>LEN(TRIM(AB47))=0</formula>
    </cfRule>
  </conditionalFormatting>
  <conditionalFormatting sqref="AD47">
    <cfRule type="containsBlanks" dxfId="74" priority="71">
      <formula>LEN(TRIM(AD47))=0</formula>
    </cfRule>
  </conditionalFormatting>
  <conditionalFormatting sqref="AF47">
    <cfRule type="containsBlanks" dxfId="73" priority="70">
      <formula>LEN(TRIM(AF47))=0</formula>
    </cfRule>
  </conditionalFormatting>
  <conditionalFormatting sqref="AI47">
    <cfRule type="expression" dxfId="72" priority="69">
      <formula>AH47&lt;&gt;""</formula>
    </cfRule>
  </conditionalFormatting>
  <conditionalFormatting sqref="AH47">
    <cfRule type="containsBlanks" dxfId="71" priority="68">
      <formula>LEN(TRIM(AH47))=0</formula>
    </cfRule>
  </conditionalFormatting>
  <conditionalFormatting sqref="AJ47">
    <cfRule type="containsBlanks" dxfId="70" priority="67">
      <formula>LEN(TRIM(AJ47))=0</formula>
    </cfRule>
  </conditionalFormatting>
  <conditionalFormatting sqref="AS47">
    <cfRule type="expression" dxfId="69" priority="66">
      <formula>AR47&lt;&gt;""</formula>
    </cfRule>
  </conditionalFormatting>
  <conditionalFormatting sqref="AR47">
    <cfRule type="containsBlanks" dxfId="68" priority="65">
      <formula>LEN(TRIM(AR47))=0</formula>
    </cfRule>
  </conditionalFormatting>
  <conditionalFormatting sqref="AT47">
    <cfRule type="containsBlanks" dxfId="67" priority="64">
      <formula>LEN(TRIM(AT47))=0</formula>
    </cfRule>
  </conditionalFormatting>
  <conditionalFormatting sqref="T48">
    <cfRule type="containsBlanks" dxfId="66" priority="63">
      <formula>LEN(TRIM(T48))=0</formula>
    </cfRule>
  </conditionalFormatting>
  <conditionalFormatting sqref="AC48">
    <cfRule type="expression" dxfId="65" priority="62">
      <formula>AB48&lt;&gt;""</formula>
    </cfRule>
  </conditionalFormatting>
  <conditionalFormatting sqref="AB48">
    <cfRule type="containsBlanks" dxfId="64" priority="61">
      <formula>LEN(TRIM(AB48))=0</formula>
    </cfRule>
  </conditionalFormatting>
  <conditionalFormatting sqref="AD48">
    <cfRule type="containsBlanks" dxfId="63" priority="60">
      <formula>LEN(TRIM(AD48))=0</formula>
    </cfRule>
  </conditionalFormatting>
  <conditionalFormatting sqref="AI48">
    <cfRule type="expression" dxfId="62" priority="59">
      <formula>AH48&lt;&gt;""</formula>
    </cfRule>
  </conditionalFormatting>
  <conditionalFormatting sqref="AH48">
    <cfRule type="containsBlanks" dxfId="61" priority="58">
      <formula>LEN(TRIM(AH48))=0</formula>
    </cfRule>
  </conditionalFormatting>
  <conditionalFormatting sqref="AJ48">
    <cfRule type="containsBlanks" dxfId="60" priority="57">
      <formula>LEN(TRIM(AJ48))=0</formula>
    </cfRule>
  </conditionalFormatting>
  <conditionalFormatting sqref="AS48">
    <cfRule type="expression" dxfId="59" priority="56">
      <formula>AR48&lt;&gt;""</formula>
    </cfRule>
  </conditionalFormatting>
  <conditionalFormatting sqref="AR48">
    <cfRule type="containsBlanks" dxfId="58" priority="55">
      <formula>LEN(TRIM(AR48))=0</formula>
    </cfRule>
  </conditionalFormatting>
  <conditionalFormatting sqref="AT48">
    <cfRule type="containsBlanks" dxfId="57" priority="54">
      <formula>LEN(TRIM(AT48))=0</formula>
    </cfRule>
  </conditionalFormatting>
  <conditionalFormatting sqref="T49">
    <cfRule type="containsBlanks" dxfId="56" priority="53">
      <formula>LEN(TRIM(T49))=0</formula>
    </cfRule>
  </conditionalFormatting>
  <conditionalFormatting sqref="AB49">
    <cfRule type="containsBlanks" dxfId="55" priority="52">
      <formula>LEN(TRIM(AB49))=0</formula>
    </cfRule>
  </conditionalFormatting>
  <conditionalFormatting sqref="AH49">
    <cfRule type="containsBlanks" dxfId="54" priority="51">
      <formula>LEN(TRIM(AH49))=0</formula>
    </cfRule>
  </conditionalFormatting>
  <conditionalFormatting sqref="AR49">
    <cfRule type="containsBlanks" dxfId="53" priority="50">
      <formula>LEN(TRIM(AR49))=0</formula>
    </cfRule>
  </conditionalFormatting>
  <conditionalFormatting sqref="T50">
    <cfRule type="containsBlanks" dxfId="52" priority="49">
      <formula>LEN(TRIM(T50))=0</formula>
    </cfRule>
  </conditionalFormatting>
  <conditionalFormatting sqref="AB50">
    <cfRule type="containsBlanks" dxfId="51" priority="48">
      <formula>LEN(TRIM(AB50))=0</formula>
    </cfRule>
  </conditionalFormatting>
  <conditionalFormatting sqref="AH50">
    <cfRule type="containsBlanks" dxfId="50" priority="47">
      <formula>LEN(TRIM(AH50))=0</formula>
    </cfRule>
  </conditionalFormatting>
  <conditionalFormatting sqref="AR50">
    <cfRule type="containsBlanks" dxfId="49" priority="46">
      <formula>LEN(TRIM(AR50))=0</formula>
    </cfRule>
  </conditionalFormatting>
  <conditionalFormatting sqref="T51">
    <cfRule type="containsBlanks" dxfId="48" priority="45">
      <formula>LEN(TRIM(T51))=0</formula>
    </cfRule>
  </conditionalFormatting>
  <conditionalFormatting sqref="AC53 AE53">
    <cfRule type="expression" dxfId="47" priority="44">
      <formula>AB53&lt;&gt;""</formula>
    </cfRule>
  </conditionalFormatting>
  <conditionalFormatting sqref="AB53">
    <cfRule type="containsBlanks" dxfId="46" priority="43">
      <formula>LEN(TRIM(AB53))=0</formula>
    </cfRule>
  </conditionalFormatting>
  <conditionalFormatting sqref="AD53">
    <cfRule type="containsBlanks" dxfId="45" priority="42">
      <formula>LEN(TRIM(AD53))=0</formula>
    </cfRule>
  </conditionalFormatting>
  <conditionalFormatting sqref="AF53">
    <cfRule type="containsBlanks" dxfId="44" priority="41">
      <formula>LEN(TRIM(AF53))=0</formula>
    </cfRule>
  </conditionalFormatting>
  <conditionalFormatting sqref="AI53">
    <cfRule type="expression" dxfId="43" priority="40">
      <formula>AH53&lt;&gt;""</formula>
    </cfRule>
  </conditionalFormatting>
  <conditionalFormatting sqref="AH53">
    <cfRule type="containsBlanks" dxfId="42" priority="39">
      <formula>LEN(TRIM(AH53))=0</formula>
    </cfRule>
  </conditionalFormatting>
  <conditionalFormatting sqref="AJ53">
    <cfRule type="containsBlanks" dxfId="41" priority="38">
      <formula>LEN(TRIM(AJ53))=0</formula>
    </cfRule>
  </conditionalFormatting>
  <conditionalFormatting sqref="AS53">
    <cfRule type="expression" dxfId="40" priority="37">
      <formula>AR53&lt;&gt;""</formula>
    </cfRule>
  </conditionalFormatting>
  <conditionalFormatting sqref="AR53">
    <cfRule type="containsBlanks" dxfId="39" priority="36">
      <formula>LEN(TRIM(AR53))=0</formula>
    </cfRule>
  </conditionalFormatting>
  <conditionalFormatting sqref="AT53">
    <cfRule type="containsBlanks" dxfId="38" priority="35">
      <formula>LEN(TRIM(AT53))=0</formula>
    </cfRule>
  </conditionalFormatting>
  <conditionalFormatting sqref="AA54">
    <cfRule type="expression" dxfId="37" priority="34">
      <formula>Z54&lt;&gt;""</formula>
    </cfRule>
  </conditionalFormatting>
  <conditionalFormatting sqref="Z54">
    <cfRule type="containsBlanks" dxfId="36" priority="33">
      <formula>LEN(TRIM(Z54))=0</formula>
    </cfRule>
  </conditionalFormatting>
  <conditionalFormatting sqref="AB54">
    <cfRule type="containsBlanks" dxfId="35" priority="32">
      <formula>LEN(TRIM(AB54))=0</formula>
    </cfRule>
  </conditionalFormatting>
  <conditionalFormatting sqref="AI54">
    <cfRule type="expression" dxfId="34" priority="31">
      <formula>AH54&lt;&gt;""</formula>
    </cfRule>
  </conditionalFormatting>
  <conditionalFormatting sqref="AH54">
    <cfRule type="containsBlanks" dxfId="33" priority="30">
      <formula>LEN(TRIM(AH54))=0</formula>
    </cfRule>
  </conditionalFormatting>
  <conditionalFormatting sqref="AJ54">
    <cfRule type="containsBlanks" dxfId="32" priority="29">
      <formula>LEN(TRIM(AJ54))=0</formula>
    </cfRule>
  </conditionalFormatting>
  <conditionalFormatting sqref="AS54">
    <cfRule type="expression" dxfId="31" priority="28">
      <formula>AR54&lt;&gt;""</formula>
    </cfRule>
  </conditionalFormatting>
  <conditionalFormatting sqref="AR54">
    <cfRule type="containsBlanks" dxfId="30" priority="27">
      <formula>LEN(TRIM(AR54))=0</formula>
    </cfRule>
  </conditionalFormatting>
  <conditionalFormatting sqref="AT54">
    <cfRule type="containsBlanks" dxfId="29" priority="26">
      <formula>LEN(TRIM(AT54))=0</formula>
    </cfRule>
  </conditionalFormatting>
  <conditionalFormatting sqref="T55">
    <cfRule type="containsBlanks" dxfId="28" priority="25">
      <formula>LEN(TRIM(T55))=0</formula>
    </cfRule>
  </conditionalFormatting>
  <conditionalFormatting sqref="AB55">
    <cfRule type="containsBlanks" dxfId="27" priority="24">
      <formula>LEN(TRIM(AB55))=0</formula>
    </cfRule>
  </conditionalFormatting>
  <conditionalFormatting sqref="AH55">
    <cfRule type="containsBlanks" dxfId="26" priority="23">
      <formula>LEN(TRIM(AH55))=0</formula>
    </cfRule>
  </conditionalFormatting>
  <conditionalFormatting sqref="AR55">
    <cfRule type="containsBlanks" dxfId="25" priority="22">
      <formula>LEN(TRIM(AR55))=0</formula>
    </cfRule>
  </conditionalFormatting>
  <conditionalFormatting sqref="AC56 AE56">
    <cfRule type="expression" dxfId="24" priority="21">
      <formula>AB56&lt;&gt;""</formula>
    </cfRule>
  </conditionalFormatting>
  <conditionalFormatting sqref="AB56">
    <cfRule type="containsBlanks" dxfId="23" priority="20">
      <formula>LEN(TRIM(AB56))=0</formula>
    </cfRule>
  </conditionalFormatting>
  <conditionalFormatting sqref="AD56">
    <cfRule type="containsBlanks" dxfId="22" priority="19">
      <formula>LEN(TRIM(AD56))=0</formula>
    </cfRule>
  </conditionalFormatting>
  <conditionalFormatting sqref="AF56">
    <cfRule type="containsBlanks" dxfId="21" priority="18">
      <formula>LEN(TRIM(AF56))=0</formula>
    </cfRule>
  </conditionalFormatting>
  <conditionalFormatting sqref="AI56">
    <cfRule type="expression" dxfId="20" priority="17">
      <formula>AH56&lt;&gt;""</formula>
    </cfRule>
  </conditionalFormatting>
  <conditionalFormatting sqref="AH56">
    <cfRule type="containsBlanks" dxfId="19" priority="16">
      <formula>LEN(TRIM(AH56))=0</formula>
    </cfRule>
  </conditionalFormatting>
  <conditionalFormatting sqref="AJ56">
    <cfRule type="containsBlanks" dxfId="18" priority="15">
      <formula>LEN(TRIM(AJ56))=0</formula>
    </cfRule>
  </conditionalFormatting>
  <conditionalFormatting sqref="AS56">
    <cfRule type="expression" dxfId="17" priority="14">
      <formula>AR56&lt;&gt;""</formula>
    </cfRule>
  </conditionalFormatting>
  <conditionalFormatting sqref="AR56">
    <cfRule type="containsBlanks" dxfId="16" priority="13">
      <formula>LEN(TRIM(AR56))=0</formula>
    </cfRule>
  </conditionalFormatting>
  <conditionalFormatting sqref="AT56">
    <cfRule type="containsBlanks" dxfId="15" priority="12">
      <formula>LEN(TRIM(AT56))=0</formula>
    </cfRule>
  </conditionalFormatting>
  <conditionalFormatting sqref="AC57 AE57">
    <cfRule type="expression" dxfId="14" priority="11">
      <formula>AB57&lt;&gt;""</formula>
    </cfRule>
  </conditionalFormatting>
  <conditionalFormatting sqref="AB57">
    <cfRule type="containsBlanks" dxfId="13" priority="10">
      <formula>LEN(TRIM(AB57))=0</formula>
    </cfRule>
  </conditionalFormatting>
  <conditionalFormatting sqref="AD57">
    <cfRule type="containsBlanks" dxfId="12" priority="9">
      <formula>LEN(TRIM(AD57))=0</formula>
    </cfRule>
  </conditionalFormatting>
  <conditionalFormatting sqref="AF57">
    <cfRule type="containsBlanks" dxfId="11" priority="8">
      <formula>LEN(TRIM(AF57))=0</formula>
    </cfRule>
  </conditionalFormatting>
  <conditionalFormatting sqref="AI57">
    <cfRule type="expression" dxfId="10" priority="7">
      <formula>AH57&lt;&gt;""</formula>
    </cfRule>
  </conditionalFormatting>
  <conditionalFormatting sqref="AH57">
    <cfRule type="containsBlanks" dxfId="9" priority="6">
      <formula>LEN(TRIM(AH57))=0</formula>
    </cfRule>
  </conditionalFormatting>
  <conditionalFormatting sqref="AJ57">
    <cfRule type="containsBlanks" dxfId="8" priority="5">
      <formula>LEN(TRIM(AJ57))=0</formula>
    </cfRule>
  </conditionalFormatting>
  <conditionalFormatting sqref="AS57">
    <cfRule type="expression" dxfId="7" priority="4">
      <formula>AR57&lt;&gt;""</formula>
    </cfRule>
  </conditionalFormatting>
  <conditionalFormatting sqref="AR57">
    <cfRule type="containsBlanks" dxfId="6" priority="3">
      <formula>LEN(TRIM(AR57))=0</formula>
    </cfRule>
  </conditionalFormatting>
  <conditionalFormatting sqref="AT57">
    <cfRule type="containsBlanks" dxfId="5" priority="2">
      <formula>LEN(TRIM(AT57))=0</formula>
    </cfRule>
  </conditionalFormatting>
  <conditionalFormatting sqref="E10">
    <cfRule type="expression" dxfId="1" priority="1">
      <formula>B10="SI"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>
      <selection activeCell="D9" sqref="D9:K9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LEONES DEL MISTI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LEONES DEL MISTI</v>
      </c>
      <c r="D16" s="58">
        <f ca="1">COUNTIF('2.Ingreso_Datos'!$BR$10:$BR$2019,"Z")</f>
        <v>4</v>
      </c>
      <c r="E16" s="58">
        <f ca="1">COUNTIF('2.Ingreso_Datos'!$BR$10:$BR$2019,"A")</f>
        <v>3</v>
      </c>
      <c r="F16" s="58">
        <f ca="1">COUNTIF('2.Ingreso_Datos'!$BS$10:$BS$2019,"A")</f>
        <v>7</v>
      </c>
      <c r="G16" s="58">
        <f ca="1">COUNTIF('2.Ingreso_Datos'!$BS$10:$BS$2019,"B")</f>
        <v>0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4</v>
      </c>
      <c r="K16" s="58">
        <f ca="1">COUNTIF('2.Ingreso_Datos'!$BT$10:$BT$2019,"Z")</f>
        <v>3</v>
      </c>
      <c r="L16" s="58">
        <f ca="1">COUNTIF('2.Ingreso_Datos'!$BR$10:$BR$2019,"V")</f>
        <v>5</v>
      </c>
      <c r="M16" s="58">
        <f ca="1">COUNTIF('2.Ingreso_Datos'!$BR$10:$BR$2019,"B")</f>
        <v>7</v>
      </c>
      <c r="N16" s="58">
        <f ca="1">COUNTIF('2.Ingreso_Datos'!$BS$10:$BS$2019,"F")</f>
        <v>9</v>
      </c>
      <c r="O16" s="58">
        <f ca="1">COUNTIF('2.Ingreso_Datos'!$BS$10:$BS$2019,"G")</f>
        <v>3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6</v>
      </c>
      <c r="S16" s="58">
        <f ca="1">COUNTIF('2.Ingreso_Datos'!$BT$10:$BT$2019,"V")</f>
        <v>6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LEONES DEL MISTI</v>
      </c>
      <c r="D22" s="58">
        <f ca="1">COUNTIF('2.Ingreso_Datos'!$BR$10:$BR$2019,"W")</f>
        <v>9</v>
      </c>
      <c r="E22" s="58">
        <f ca="1">COUNTIF('2.Ingreso_Datos'!$BR$10:$BR$2019,"C")</f>
        <v>2</v>
      </c>
      <c r="F22" s="58">
        <f ca="1">COUNTIF('2.Ingreso_Datos'!$BS$10:$BS$2019,"K")</f>
        <v>8</v>
      </c>
      <c r="G22" s="58">
        <f ca="1">COUNTIF('2.Ingreso_Datos'!$BS$10:$BS$2019,"L")</f>
        <v>2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6</v>
      </c>
      <c r="L22" s="58">
        <f ca="1">COUNTIF('2.Ingreso_Datos'!$BR$10:$BR$2019,"X")</f>
        <v>3</v>
      </c>
      <c r="M22" s="58">
        <f ca="1">COUNTIF('2.Ingreso_Datos'!$BR$10:$BR$2019,"D")</f>
        <v>4</v>
      </c>
      <c r="N22" s="58">
        <f ca="1">COUNTIF('2.Ingreso_Datos'!$BS$10:$BS$2019,"P")</f>
        <v>2</v>
      </c>
      <c r="O22" s="58">
        <f ca="1">COUNTIF('2.Ingreso_Datos'!$BS$10:$BS$2019,"Q")</f>
        <v>3</v>
      </c>
      <c r="P22" s="58">
        <f ca="1">COUNTIF('2.Ingreso_Datos'!$BS$10:$BS$2019,"R")</f>
        <v>0</v>
      </c>
      <c r="Q22" s="58">
        <f ca="1">COUNTIF('2.Ingreso_Datos'!$BS$10:$BS$2019,"S")</f>
        <v>2</v>
      </c>
      <c r="R22" s="58">
        <f ca="1">COUNTIF('2.Ingreso_Datos'!$BT$10:$BT$2019,"D")</f>
        <v>1</v>
      </c>
      <c r="S22" s="58">
        <f ca="1">COUNTIF('2.Ingreso_Datos'!$BT$10:$BT$2019,"X")</f>
        <v>6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LEONES DEL MISTI</v>
      </c>
      <c r="D28" s="58">
        <f ca="1">COUNTIF('2.Ingreso_Datos'!$BR$10:$BR$2019,"Y")</f>
        <v>3</v>
      </c>
      <c r="E28" s="58">
        <f ca="1">COUNTIF('2.Ingreso_Datos'!$BR$10:$BR$2019,"E")</f>
        <v>8</v>
      </c>
      <c r="F28" s="58">
        <f ca="1">COUNTIF('2.Ingreso_Datos'!$BS$10:$BS$2019,"U")</f>
        <v>8</v>
      </c>
      <c r="G28" s="58">
        <f ca="1">COUNTIF('2.Ingreso_Datos'!$BS$10:$BS$2019,"V")</f>
        <v>3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7</v>
      </c>
      <c r="L28" s="58">
        <f ca="1">D16+L16+D22+L22+D28</f>
        <v>24</v>
      </c>
      <c r="M28" s="58">
        <f t="shared" ref="M28:S28" ca="1" si="0">E16+M16+E22+M22+E28</f>
        <v>24</v>
      </c>
      <c r="N28" s="58">
        <f t="shared" ca="1" si="0"/>
        <v>34</v>
      </c>
      <c r="O28" s="58">
        <f t="shared" ca="1" si="0"/>
        <v>11</v>
      </c>
      <c r="P28" s="58">
        <f t="shared" ca="1" si="0"/>
        <v>1</v>
      </c>
      <c r="Q28" s="58">
        <f t="shared" ca="1" si="0"/>
        <v>2</v>
      </c>
      <c r="R28" s="58">
        <f t="shared" ca="1" si="0"/>
        <v>20</v>
      </c>
      <c r="S28" s="58">
        <f t="shared" ca="1" si="0"/>
        <v>28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4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abSelected="1" topLeftCell="A25" workbookViewId="0">
      <selection activeCell="B40" sqref="B40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LEONES DEL MISTI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LEONES DEL MISTI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24</v>
      </c>
      <c r="D11" s="72">
        <f ca="1">IFERROR(C11*100/$G$11,0)</f>
        <v>50</v>
      </c>
      <c r="E11" s="71">
        <f ca="1">SUM(E12:E16)</f>
        <v>24</v>
      </c>
      <c r="F11" s="72">
        <f ca="1">IFERROR(E11*100/$G$11,0)</f>
        <v>50</v>
      </c>
      <c r="G11" s="71">
        <f ca="1">C11+E11</f>
        <v>48</v>
      </c>
      <c r="H11" s="72">
        <v>100</v>
      </c>
      <c r="O11" s="70" t="s">
        <v>311</v>
      </c>
      <c r="P11" s="71">
        <f ca="1">COUNTIF('2.Ingreso_Datos'!$BV$10:$BV$2019,"&lt;1")</f>
        <v>7</v>
      </c>
      <c r="Q11" s="72">
        <v>100</v>
      </c>
      <c r="S11" s="70" t="s">
        <v>300</v>
      </c>
      <c r="T11" s="71">
        <f ca="1">COUNTIF('2.Ingreso_Datos'!$BV$10:$BV$2019,2)</f>
        <v>11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42.857142857142854</v>
      </c>
      <c r="E12" s="74">
        <f ca="1">COUNTIF('2.Ingreso_Datos'!$BR$10:$BR$2019,"Z")</f>
        <v>4</v>
      </c>
      <c r="F12" s="76">
        <f ca="1">IFERROR(E12*100/$G$12,0)</f>
        <v>57.142857142857146</v>
      </c>
      <c r="G12" s="77">
        <f t="shared" ref="G12:G16" ca="1" si="0">C12+E12</f>
        <v>7</v>
      </c>
      <c r="H12" s="78">
        <f ca="1">IFERROR(G12*100/$G$11,0)</f>
        <v>14.583333333333334</v>
      </c>
      <c r="O12" s="73" t="s">
        <v>314</v>
      </c>
      <c r="P12" s="74">
        <f ca="1">COUNTIF('2.Ingreso_Datos'!$CB$10:$CB$2019,"VAC")</f>
        <v>5</v>
      </c>
      <c r="Q12" s="76">
        <f ca="1">IFERROR(P12*100/$P$11,0)</f>
        <v>71.428571428571431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18.181818181818183</v>
      </c>
    </row>
    <row r="13" spans="2:23" ht="24" customHeight="1" x14ac:dyDescent="0.25">
      <c r="B13" s="79" t="s">
        <v>124</v>
      </c>
      <c r="C13" s="74">
        <f ca="1">COUNTIF('2.Ingreso_Datos'!$BR$10:$BR$2019,"B")</f>
        <v>7</v>
      </c>
      <c r="D13" s="75">
        <f ca="1">IFERROR(C13*100/$G$13,0)</f>
        <v>58.333333333333336</v>
      </c>
      <c r="E13" s="74">
        <f ca="1">COUNTIF('2.Ingreso_Datos'!$BR$10:$BR$2019,"V")</f>
        <v>5</v>
      </c>
      <c r="F13" s="76">
        <f ca="1">IFERROR(E13*100/$G$13,0)</f>
        <v>41.666666666666664</v>
      </c>
      <c r="G13" s="77">
        <f t="shared" ca="1" si="0"/>
        <v>12</v>
      </c>
      <c r="H13" s="78">
        <f ca="1">IFERROR(G13*100/$G$11,0)</f>
        <v>25</v>
      </c>
      <c r="O13" s="79" t="s">
        <v>313</v>
      </c>
      <c r="P13" s="74">
        <f ca="1">COUNTIF('2.Ingreso_Datos'!$BY$10:$BY$2019,"VAC")</f>
        <v>5</v>
      </c>
      <c r="Q13" s="76">
        <f ca="1">IFERROR(P13*100/$P$11,0)</f>
        <v>71.428571428571431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2</v>
      </c>
      <c r="D14" s="75">
        <f ca="1">IFERROR(C14*100/$G$14,0)</f>
        <v>18.181818181818183</v>
      </c>
      <c r="E14" s="74">
        <f ca="1">COUNTIF('2.Ingreso_Datos'!$BR$10:$BR$2019,"W")</f>
        <v>9</v>
      </c>
      <c r="F14" s="76">
        <f ca="1">IFERROR(E14*100/$G$14,0)</f>
        <v>81.818181818181813</v>
      </c>
      <c r="G14" s="77">
        <f t="shared" ca="1" si="0"/>
        <v>11</v>
      </c>
      <c r="H14" s="78">
        <f ca="1">IFERROR(G14*100/$G$11,0)</f>
        <v>22.916666666666668</v>
      </c>
      <c r="O14" s="79" t="s">
        <v>312</v>
      </c>
      <c r="P14" s="74">
        <f ca="1">COUNTIF('2.Ingreso_Datos'!$CJ$10:$CJ$2019,"VAC")</f>
        <v>5</v>
      </c>
      <c r="Q14" s="76">
        <f ca="1">IFERROR(P14*100/$P$11,0)</f>
        <v>71.428571428571431</v>
      </c>
    </row>
    <row r="15" spans="2:23" ht="24" customHeight="1" x14ac:dyDescent="0.25">
      <c r="B15" s="79" t="s">
        <v>126</v>
      </c>
      <c r="C15" s="74">
        <f ca="1">COUNTIF('2.Ingreso_Datos'!$BR$10:$BR$2019,"D")</f>
        <v>4</v>
      </c>
      <c r="D15" s="75">
        <f ca="1">IFERROR(C15*100/$G$15,0)</f>
        <v>57.142857142857146</v>
      </c>
      <c r="E15" s="74">
        <f ca="1">COUNTIF('2.Ingreso_Datos'!$BR$10:$BR$2019,"X")</f>
        <v>3</v>
      </c>
      <c r="F15" s="76">
        <f ca="1">IFERROR(E15*100/$G$15,0)</f>
        <v>42.857142857142854</v>
      </c>
      <c r="G15" s="77">
        <f t="shared" ca="1" si="0"/>
        <v>7</v>
      </c>
      <c r="H15" s="78">
        <f ca="1">IFERROR(G15*100/$G$11,0)</f>
        <v>14.583333333333334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8</v>
      </c>
      <c r="D16" s="75">
        <f ca="1">IFERROR(C16*100/$G$16,0)</f>
        <v>72.727272727272734</v>
      </c>
      <c r="E16" s="74">
        <f ca="1">COUNTIF('2.Ingreso_Datos'!$BR$10:$BR$2019,"Y")</f>
        <v>3</v>
      </c>
      <c r="F16" s="76">
        <f ca="1">IFERROR(E16*100/$G$16,0)</f>
        <v>27.272727272727273</v>
      </c>
      <c r="G16" s="77">
        <f t="shared" ca="1" si="0"/>
        <v>11</v>
      </c>
      <c r="H16" s="78">
        <f ca="1">IFERROR(G16*100/$G$11,0)</f>
        <v>22.916666666666668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7</v>
      </c>
      <c r="Q19" s="72">
        <v>100</v>
      </c>
      <c r="S19" s="70" t="s">
        <v>299</v>
      </c>
      <c r="T19" s="71">
        <f ca="1">COUNTIF('2.Ingreso_Datos'!$BV$10:$BV$2019,3)</f>
        <v>7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7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14.285714285714286</v>
      </c>
    </row>
    <row r="21" spans="1:23" ht="24" customHeight="1" x14ac:dyDescent="0.25">
      <c r="B21" s="70" t="s">
        <v>122</v>
      </c>
      <c r="C21" s="71">
        <f ca="1">SUM(C22:C26)</f>
        <v>20</v>
      </c>
      <c r="D21" s="72">
        <f ca="1">IFERROR(C21*100/$G$21,0)</f>
        <v>41.666666666666664</v>
      </c>
      <c r="E21" s="71">
        <f ca="1">SUM(E22:E26)</f>
        <v>28</v>
      </c>
      <c r="F21" s="72">
        <f ca="1">E21*100/$G$11</f>
        <v>58.333333333333336</v>
      </c>
      <c r="G21" s="71">
        <f ca="1">C21+E21</f>
        <v>48</v>
      </c>
      <c r="H21" s="81">
        <v>1</v>
      </c>
      <c r="O21" s="79" t="s">
        <v>309</v>
      </c>
      <c r="P21" s="74">
        <f ca="1">COUNTIF('2.Ingreso_Datos'!$CD$10:$CD$2019,"VAC")</f>
        <v>0</v>
      </c>
      <c r="Q21" s="76">
        <f ca="1">IFERROR(P21*100/P19,0)</f>
        <v>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4</v>
      </c>
      <c r="D22" s="75">
        <f ca="1">IFERROR(C22*100/$G$22,0)</f>
        <v>57.142857142857146</v>
      </c>
      <c r="E22" s="74">
        <f ca="1">COUNTIF('2.Ingreso_Datos'!$BT$10:$BT$2019,"Z")</f>
        <v>3</v>
      </c>
      <c r="F22" s="76">
        <f ca="1">IFERROR(E22*100/$G$22,0)</f>
        <v>42.857142857142854</v>
      </c>
      <c r="G22" s="77">
        <f t="shared" ref="G22:G26" ca="1" si="1">C22+E22</f>
        <v>7</v>
      </c>
      <c r="H22" s="78">
        <f ca="1">IFERROR(G22*100/$G$11,0)</f>
        <v>14.583333333333334</v>
      </c>
      <c r="O22" s="79" t="s">
        <v>308</v>
      </c>
      <c r="P22" s="74">
        <f ca="1">COUNTIF('2.Ingreso_Datos'!$CA$10:$CA$2019,"VAC")</f>
        <v>1</v>
      </c>
      <c r="Q22" s="76">
        <f ca="1">IFERROR(P22*100/P19,0)</f>
        <v>14.285714285714286</v>
      </c>
    </row>
    <row r="23" spans="1:23" ht="24" customHeight="1" x14ac:dyDescent="0.25">
      <c r="B23" s="79" t="s">
        <v>124</v>
      </c>
      <c r="C23" s="74">
        <f ca="1">COUNTIF('2.Ingreso_Datos'!$BT$10:$BT$2019,"B")</f>
        <v>6</v>
      </c>
      <c r="D23" s="75">
        <f ca="1">IFERROR(C23*100/$G$23,0)</f>
        <v>50</v>
      </c>
      <c r="E23" s="74">
        <f ca="1">COUNTIF('2.Ingreso_Datos'!$BT$10:$BT$2019,"V")</f>
        <v>6</v>
      </c>
      <c r="F23" s="76">
        <f ca="1">IFERROR(E23*100/$G$23,0)</f>
        <v>50</v>
      </c>
      <c r="G23" s="77">
        <f t="shared" ca="1" si="1"/>
        <v>12</v>
      </c>
      <c r="H23" s="78">
        <f ca="1">IFERROR(G23*100/$G$11,0)</f>
        <v>25</v>
      </c>
      <c r="O23" s="79" t="s">
        <v>307</v>
      </c>
      <c r="P23" s="74">
        <f ca="1">COUNTIF('2.Ingreso_Datos'!$CF$10:$CF$2019,"VAC")</f>
        <v>2</v>
      </c>
      <c r="Q23" s="76">
        <f ca="1">IFERROR(P23*100/P19,0)</f>
        <v>28.571428571428573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45.454545454545453</v>
      </c>
      <c r="E24" s="74">
        <f ca="1">COUNTIF('2.Ingreso_Datos'!$BT$10:$BT$2019,"W")</f>
        <v>6</v>
      </c>
      <c r="F24" s="76">
        <f ca="1">IFERROR(E24*100/$G$24,0)</f>
        <v>54.545454545454547</v>
      </c>
      <c r="G24" s="77">
        <f t="shared" ca="1" si="1"/>
        <v>11</v>
      </c>
      <c r="H24" s="78">
        <f ca="1">IFERROR(G24*100/$G$11,0)</f>
        <v>22.916666666666668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1</v>
      </c>
      <c r="D25" s="75">
        <f ca="1">IFERROR(C25*100/$G$25,0)</f>
        <v>14.285714285714286</v>
      </c>
      <c r="E25" s="74">
        <f ca="1">COUNTIF('2.Ingreso_Datos'!$BT$10:$BT$2019,"X")</f>
        <v>6</v>
      </c>
      <c r="F25" s="76">
        <f ca="1">IFERROR(E25*100/$G$25,0)</f>
        <v>85.714285714285708</v>
      </c>
      <c r="G25" s="77">
        <f t="shared" ca="1" si="1"/>
        <v>7</v>
      </c>
      <c r="H25" s="78">
        <f ca="1">IFERROR(G25*100/$G$11,0)</f>
        <v>14.583333333333334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36.363636363636367</v>
      </c>
      <c r="E26" s="74">
        <f ca="1">COUNTIF('2.Ingreso_Datos'!$BT$10:$BT$2019,"Y")</f>
        <v>7</v>
      </c>
      <c r="F26" s="76">
        <f ca="1">IFERROR(E26*100/$G$26,0)</f>
        <v>63.636363636363633</v>
      </c>
      <c r="G26" s="77">
        <f t="shared" ca="1" si="1"/>
        <v>11</v>
      </c>
      <c r="H26" s="78">
        <f ca="1">IFERROR(G26*100/$G$11,0)</f>
        <v>22.916666666666668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12</v>
      </c>
      <c r="Q30" s="72">
        <v>100</v>
      </c>
      <c r="S30" s="70" t="s">
        <v>296</v>
      </c>
      <c r="T30" s="71">
        <f ca="1">COUNTIF('2.Ingreso_Datos'!$BV$10:$BV$2019,4)</f>
        <v>11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34</v>
      </c>
      <c r="D31" s="72">
        <f ca="1">C31*100/$K$31</f>
        <v>70.833333333333329</v>
      </c>
      <c r="E31" s="71">
        <f ca="1">SUM(E32:E36)</f>
        <v>11</v>
      </c>
      <c r="F31" s="72">
        <f ca="1">E31*100/$K$31</f>
        <v>22.916666666666668</v>
      </c>
      <c r="G31" s="71">
        <f ca="1">SUM(G32:G36)</f>
        <v>1</v>
      </c>
      <c r="H31" s="72">
        <f ca="1">G31*100/$K$31</f>
        <v>2.0833333333333335</v>
      </c>
      <c r="I31" s="71">
        <f ca="1">SUM(I32:I36)</f>
        <v>2</v>
      </c>
      <c r="J31" s="72">
        <f ca="1">I31*100/$K$31</f>
        <v>4.166666666666667</v>
      </c>
      <c r="K31" s="71">
        <f ca="1">SUM(K32:K36)</f>
        <v>48</v>
      </c>
      <c r="L31" s="72">
        <v>100</v>
      </c>
      <c r="O31" s="79" t="s">
        <v>305</v>
      </c>
      <c r="P31" s="74">
        <f ca="1">COUNTIF('2.Ingreso_Datos'!$CL$10:$CL$2019,"VAC")</f>
        <v>7</v>
      </c>
      <c r="Q31" s="76">
        <f ca="1">IFERROR(P31*100/P30,0)</f>
        <v>58.333333333333336</v>
      </c>
      <c r="S31" s="79" t="s">
        <v>295</v>
      </c>
      <c r="T31" s="74">
        <f ca="1">COUNTIF('2.Ingreso_Datos'!$CP$10:$CP$2019,"VAC")</f>
        <v>5</v>
      </c>
      <c r="U31" s="76">
        <f ca="1">IFERROR(T31*100/$T$30,0)</f>
        <v>45.454545454545453</v>
      </c>
    </row>
    <row r="32" spans="1:23" ht="24" customHeight="1" x14ac:dyDescent="0.25">
      <c r="B32" s="73" t="s">
        <v>123</v>
      </c>
      <c r="C32" s="74">
        <f ca="1">COUNTIF('2.Ingreso_Datos'!$BS$10:$BS$2019,"A")</f>
        <v>7</v>
      </c>
      <c r="D32" s="75">
        <f ca="1">IFERROR(C32*100/$K$32,0)</f>
        <v>100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7</v>
      </c>
      <c r="L32" s="78">
        <f ca="1">IFERROR(K32*100/$K$31,0)</f>
        <v>14.583333333333334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8.3333333333333339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9</v>
      </c>
      <c r="D33" s="75">
        <f ca="1">IFERROR(C33*100/$K$33,0)</f>
        <v>75</v>
      </c>
      <c r="E33" s="74">
        <f ca="1">COUNTIF('2.Ingreso_Datos'!$BS$10:$BS$2019,"G")</f>
        <v>3</v>
      </c>
      <c r="F33" s="75">
        <f ca="1">IFERROR(E33*100/$K$33,0)</f>
        <v>25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12</v>
      </c>
      <c r="L33" s="78">
        <f t="shared" ref="L33:L36" ca="1" si="3">IFERROR(K33*100/$K$31,0)</f>
        <v>25</v>
      </c>
      <c r="O33" s="79" t="s">
        <v>303</v>
      </c>
      <c r="P33" s="74">
        <f ca="1">COUNTIF('2.Ingreso_Datos'!$CM$10:$CM$2019,"VAC")</f>
        <v>8</v>
      </c>
      <c r="Q33" s="76">
        <f ca="1">IFERROR(P33*100/P30,0)</f>
        <v>66.666666666666671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8</v>
      </c>
      <c r="D34" s="75">
        <f ca="1">IFERROR(C34*100/$K$34,0)</f>
        <v>72.727272727272734</v>
      </c>
      <c r="E34" s="74">
        <f ca="1">COUNTIF('2.Ingreso_Datos'!$BS$10:$BS$2019,"L")</f>
        <v>2</v>
      </c>
      <c r="F34" s="75">
        <f ca="1">IFERROR(E34*100/$K$34,0)</f>
        <v>18.181818181818183</v>
      </c>
      <c r="G34" s="74">
        <f ca="1">COUNTIF('2.Ingreso_Datos'!$BS$10:$BS$2019,"M")</f>
        <v>1</v>
      </c>
      <c r="H34" s="75">
        <f ca="1">IFERROR(G34*100/$K$34,0)</f>
        <v>9.0909090909090917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11</v>
      </c>
      <c r="L34" s="78">
        <f t="shared" ca="1" si="3"/>
        <v>22.916666666666668</v>
      </c>
      <c r="O34" s="79" t="s">
        <v>302</v>
      </c>
      <c r="P34" s="74">
        <f ca="1">COUNTIF('2.Ingreso_Datos'!$CN$10:$CN$2019,"VAC")</f>
        <v>23</v>
      </c>
      <c r="Q34" s="76">
        <f ca="1">IFERROR(P34*100/P30,0)</f>
        <v>191.66666666666666</v>
      </c>
    </row>
    <row r="35" spans="1:21" ht="24" customHeight="1" x14ac:dyDescent="0.25">
      <c r="B35" s="79" t="s">
        <v>126</v>
      </c>
      <c r="C35" s="74">
        <f ca="1">COUNTIF('2.Ingreso_Datos'!$BS$10:$BS$2019,"P")</f>
        <v>2</v>
      </c>
      <c r="D35" s="75">
        <f ca="1">IFERROR(C35*100/$K$35,0)</f>
        <v>28.571428571428573</v>
      </c>
      <c r="E35" s="74">
        <f ca="1">COUNTIF('2.Ingreso_Datos'!$BS$10:$BS$2019,"Q")</f>
        <v>3</v>
      </c>
      <c r="F35" s="75">
        <f ca="1">IFERROR(E35*100/$K$35,0)</f>
        <v>42.857142857142854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2</v>
      </c>
      <c r="J35" s="75">
        <f ca="1">IFERROR(I35*100/$K$35,0)</f>
        <v>28.571428571428573</v>
      </c>
      <c r="K35" s="77">
        <f t="shared" ca="1" si="2"/>
        <v>7</v>
      </c>
      <c r="L35" s="78">
        <f t="shared" ca="1" si="3"/>
        <v>14.583333333333334</v>
      </c>
      <c r="O35" s="79" t="s">
        <v>301</v>
      </c>
      <c r="P35" s="74">
        <f ca="1">COUNTIF('2.Ingreso_Datos'!$CO$10:$CO$2019,"VAC")</f>
        <v>29</v>
      </c>
      <c r="Q35" s="76">
        <f ca="1">IFERROR(P35*100/P30,0)</f>
        <v>241.66666666666666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8</v>
      </c>
      <c r="D36" s="75">
        <f ca="1">IFERROR(C36*100/$K$36,0)</f>
        <v>72.727272727272734</v>
      </c>
      <c r="E36" s="74">
        <f ca="1">COUNTIF('2.Ingreso_Datos'!$BS$10:$BS$2019,"V")</f>
        <v>3</v>
      </c>
      <c r="F36" s="75">
        <f ca="1">IFERROR(E36*100/$K$36,0)</f>
        <v>27.272727272727273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11</v>
      </c>
      <c r="L36" s="78">
        <f t="shared" ca="1" si="3"/>
        <v>22.916666666666668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28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32</v>
      </c>
      <c r="D11" s="25">
        <f>SUM(D12:D35)</f>
        <v>8</v>
      </c>
      <c r="E11" s="25">
        <f>SUM(E12:E35)</f>
        <v>17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22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1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9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8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15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opLeftCell="A7" workbookViewId="0">
      <selection activeCell="A14" sqref="A14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ENVIO_0000001301</v>
      </c>
      <c r="D12" s="122" t="str">
        <f>IFERROR('2.Ingreso_Datos'!$G$4,0)</f>
        <v>AREQUIPA</v>
      </c>
      <c r="E12" s="122" t="str">
        <f>IFERROR(VLOOKUP(F12,Master!G6:H261,2,FALSE),0)</f>
        <v>0000001301</v>
      </c>
      <c r="F12" s="122" t="str">
        <f>'2.Ingreso_Datos'!$G$5</f>
        <v>LEONES DEL MISTI</v>
      </c>
      <c r="G12" s="142">
        <f>IFERROR('2.Ingreso_Datos'!$B$10,0)</f>
        <v>41992</v>
      </c>
      <c r="H12" s="122">
        <f ca="1">COUNTIF('2.Ingreso_Datos'!$BR$10:$BR$2019,"Z")</f>
        <v>4</v>
      </c>
      <c r="I12" s="122">
        <f ca="1">COUNTIF('2.Ingreso_Datos'!$BR$10:$BR$2019,"A")</f>
        <v>3</v>
      </c>
      <c r="J12" s="122">
        <f ca="1">COUNTIF('2.Ingreso_Datos'!$BS$10:$BS$2019,"A")</f>
        <v>7</v>
      </c>
      <c r="K12" s="122">
        <f ca="1">COUNTIF('2.Ingreso_Datos'!$BS$10:$BS$2019,"B")</f>
        <v>0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4</v>
      </c>
      <c r="O12" s="122">
        <f ca="1">COUNTIF('2.Ingreso_Datos'!$BT$10:$BT$2019,"Z")</f>
        <v>3</v>
      </c>
      <c r="P12" s="122">
        <f ca="1">COUNTIF('2.Ingreso_Datos'!$BR$10:$BR$2019,"V")</f>
        <v>5</v>
      </c>
      <c r="Q12" s="122">
        <f ca="1">COUNTIF('2.Ingreso_Datos'!$BR$10:$BR$2019,"B")</f>
        <v>7</v>
      </c>
      <c r="R12" s="122">
        <f ca="1">COUNTIF('2.Ingreso_Datos'!$BS$10:$BS$2019,"F")</f>
        <v>9</v>
      </c>
      <c r="S12" s="122">
        <f ca="1">COUNTIF('2.Ingreso_Datos'!$BS$10:$BS$2019,"G")</f>
        <v>3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6</v>
      </c>
      <c r="W12" s="122">
        <f ca="1">COUNTIF('2.Ingreso_Datos'!$BT$10:$BT$2019,"V")</f>
        <v>6</v>
      </c>
      <c r="X12" s="122">
        <f ca="1">COUNTIF('2.Ingreso_Datos'!$BR$10:$BR$2019,"W")</f>
        <v>9</v>
      </c>
      <c r="Y12" s="122">
        <f ca="1">COUNTIF('2.Ingreso_Datos'!$BR$10:$BR$2019,"C")</f>
        <v>2</v>
      </c>
      <c r="Z12" s="122">
        <f ca="1">COUNTIF('2.Ingreso_Datos'!$BS$10:$BS$2019,"K")</f>
        <v>8</v>
      </c>
      <c r="AA12" s="122">
        <f ca="1">COUNTIF('2.Ingreso_Datos'!$BS$10:$BS$2019,"L")</f>
        <v>2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6</v>
      </c>
      <c r="AF12" s="122">
        <f ca="1">COUNTIF('2.Ingreso_Datos'!$BR$10:$BR$2019,"X")</f>
        <v>3</v>
      </c>
      <c r="AG12" s="122">
        <f ca="1">COUNTIF('2.Ingreso_Datos'!$BR$10:$BR$2019,"D")</f>
        <v>4</v>
      </c>
      <c r="AH12" s="122">
        <f ca="1">COUNTIF('2.Ingreso_Datos'!$BS$10:$BS$2019,"P")</f>
        <v>2</v>
      </c>
      <c r="AI12" s="122">
        <f ca="1">COUNTIF('2.Ingreso_Datos'!$BS$10:$BS$2019,"Q")</f>
        <v>3</v>
      </c>
      <c r="AJ12" s="122">
        <f ca="1">COUNTIF('2.Ingreso_Datos'!$BS$10:$BS$2019,"R")</f>
        <v>0</v>
      </c>
      <c r="AK12" s="122">
        <f ca="1">COUNTIF('2.Ingreso_Datos'!$BS$10:$BS$2019,"S")</f>
        <v>2</v>
      </c>
      <c r="AL12" s="122">
        <f ca="1">COUNTIF('2.Ingreso_Datos'!$BT$10:$BT$2019,"D")</f>
        <v>1</v>
      </c>
      <c r="AM12" s="122">
        <f ca="1">COUNTIF('2.Ingreso_Datos'!$BT$10:$BT$2019,"X")</f>
        <v>6</v>
      </c>
      <c r="AN12" s="122">
        <f ca="1">COUNTIF('2.Ingreso_Datos'!$BR$10:$BR$2019,"Y")</f>
        <v>3</v>
      </c>
      <c r="AO12" s="122">
        <f ca="1">COUNTIF('2.Ingreso_Datos'!$BR$10:$BR$2019,"E")</f>
        <v>8</v>
      </c>
      <c r="AP12" s="122">
        <f ca="1">COUNTIF('2.Ingreso_Datos'!$BS$10:$BS$2019,"U")</f>
        <v>8</v>
      </c>
      <c r="AQ12" s="122">
        <f ca="1">COUNTIF('2.Ingreso_Datos'!$BS$10:$BS$2019,"V")</f>
        <v>3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7</v>
      </c>
      <c r="AV12" s="122">
        <f>'5.Razones_No_Vacunación'!$C$12</f>
        <v>22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1</v>
      </c>
      <c r="BC12" s="122">
        <f>'5.Razones_No_Vacunación'!$C$19</f>
        <v>0</v>
      </c>
      <c r="BD12" s="122">
        <f>'5.Razones_No_Vacunación'!$C$20</f>
        <v>9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8</v>
      </c>
      <c r="BJ12" s="137">
        <f>'5.Razones_No_Vacunación'!$E$26</f>
        <v>0</v>
      </c>
      <c r="BK12" s="122">
        <f>'5.Razones_No_Vacunación'!$E$27</f>
        <v>15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3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R3"/>
  <sheetViews>
    <sheetView workbookViewId="0">
      <selection activeCell="F18" sqref="F18"/>
    </sheetView>
  </sheetViews>
  <sheetFormatPr baseColWidth="10" defaultRowHeight="15" x14ac:dyDescent="0.25"/>
  <sheetData>
    <row r="3" spans="2:70" x14ac:dyDescent="0.25">
      <c r="B3" s="122"/>
      <c r="C3" s="122"/>
      <c r="D3" s="122"/>
      <c r="E3" s="122"/>
      <c r="F3" s="14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37"/>
      <c r="BJ3" s="122"/>
      <c r="BK3" s="122"/>
      <c r="BL3" s="122"/>
      <c r="BM3" s="122"/>
      <c r="BN3" s="122"/>
      <c r="BO3" s="122"/>
      <c r="BP3" s="122"/>
      <c r="BQ3" s="122"/>
      <c r="BR3" s="122"/>
    </row>
  </sheetData>
  <conditionalFormatting sqref="B3:BR3">
    <cfRule type="cellIs" dxfId="2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Recepcion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2014-12-19T17:18:26Z</cp:lastPrinted>
  <dcterms:created xsi:type="dcterms:W3CDTF">2014-12-05T04:16:41Z</dcterms:created>
  <dcterms:modified xsi:type="dcterms:W3CDTF">2015-01-27T13:39:50Z</dcterms:modified>
</cp:coreProperties>
</file>